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170" yWindow="1080" windowWidth="15840" windowHeight="15120" firstSheet="1" activeTab="1"/>
  </bookViews>
  <sheets>
    <sheet name="VzorPolozky" sheetId="10" state="hidden" r:id="rId1"/>
    <sheet name=" Pol" sheetId="12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_xlnm.Print_Area" localSheetId="1">' Pol'!$A$1:$U$10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37" i="12" l="1"/>
  <c r="G36" i="12"/>
  <c r="G35" i="12"/>
  <c r="G34" i="12"/>
  <c r="G33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3" i="12"/>
  <c r="G12" i="12"/>
  <c r="G11" i="12"/>
  <c r="G10" i="12"/>
  <c r="G32" i="12" l="1"/>
  <c r="G31" i="12" l="1"/>
  <c r="G30" i="12" s="1"/>
  <c r="G14" i="12"/>
  <c r="G9" i="12"/>
  <c r="G8" i="12" l="1"/>
  <c r="G38" i="12" s="1"/>
</calcChain>
</file>

<file path=xl/sharedStrings.xml><?xml version="1.0" encoding="utf-8"?>
<sst xmlns="http://schemas.openxmlformats.org/spreadsheetml/2006/main" count="147" uniqueCount="102">
  <si>
    <t xml:space="preserve">Položkový rozpočet </t>
  </si>
  <si>
    <t>O:</t>
  </si>
  <si>
    <t>R:</t>
  </si>
  <si>
    <t>Celkem</t>
  </si>
  <si>
    <t>Dodávka</t>
  </si>
  <si>
    <t>Montáž</t>
  </si>
  <si>
    <t>Z: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</si>
  <si>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</si>
  <si>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</si>
  <si>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</si>
  <si>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</si>
  <si>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</si>
  <si>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</si>
  <si>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</si>
  <si>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</si>
  <si>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</si>
  <si>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</si>
  <si>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</si>
  <si>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</si>
  <si>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</si>
  <si>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</si>
  <si>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</si>
  <si>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</si>
  <si>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</si>
  <si>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</si>
  <si>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</si>
  <si>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</si>
  <si>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</si>
  <si>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</si>
  <si>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</si>
  <si>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</si>
  <si>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</si>
  <si>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</si>
  <si>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m</t>
  </si>
  <si>
    <t>kus</t>
  </si>
  <si>
    <t>Vnitřní plynovod</t>
  </si>
  <si>
    <t>t</t>
  </si>
  <si>
    <t>soubor</t>
  </si>
  <si>
    <t>723 11-0203.R00</t>
  </si>
  <si>
    <t>2016-RTS-data</t>
  </si>
  <si>
    <t>723 11-0204.R00</t>
  </si>
  <si>
    <t>723 23-7214.R00</t>
  </si>
  <si>
    <t>Kohout kulový,2xvnitřní závit,DN 20</t>
  </si>
  <si>
    <t>734 26-5313.R00</t>
  </si>
  <si>
    <t>Šroubení, přímé, G DN 20</t>
  </si>
  <si>
    <t>723 19-0203.R00</t>
  </si>
  <si>
    <t>Přípojka plynovodu, trubky závitové černé DN 20</t>
  </si>
  <si>
    <t>230 23-0016.R00</t>
  </si>
  <si>
    <t>723 15-0352.R00</t>
  </si>
  <si>
    <t>484-85210R</t>
  </si>
  <si>
    <t>Objímka na trubky ocelové velikost 3/4''</t>
  </si>
  <si>
    <t>484-81972</t>
  </si>
  <si>
    <t>vlastní položka</t>
  </si>
  <si>
    <t>484-81965</t>
  </si>
  <si>
    <t>484-81984</t>
  </si>
  <si>
    <t>484-81987</t>
  </si>
  <si>
    <t>998 72-3101.R00</t>
  </si>
  <si>
    <t>Přesun hmot pro vnitřní plynovod, výšky do 6 m</t>
  </si>
  <si>
    <t>Nátěry</t>
  </si>
  <si>
    <t>783 42-5350.R00</t>
  </si>
  <si>
    <t>Nátěr syntet. potrubí do DN 100 mm Z +2x +1x email</t>
  </si>
  <si>
    <t>VN</t>
  </si>
  <si>
    <t>Vedlejší náklady plyn</t>
  </si>
  <si>
    <t>58005068.M</t>
  </si>
  <si>
    <t>Revize instalace domovního plynovodu NTL vč.revizní zprávy</t>
  </si>
  <si>
    <t>58005063.M</t>
  </si>
  <si>
    <t>Provedení tlakové zkoušky plynodovu NTL vč.revizní zprávy</t>
  </si>
  <si>
    <t>58005078.M</t>
  </si>
  <si>
    <t>Revize spalinových cest vč.revizní zprávy</t>
  </si>
  <si>
    <t>58005084.M</t>
  </si>
  <si>
    <t>Vpuštění plynu a zaškolení obsluhy vč.písemného protokolu</t>
  </si>
  <si>
    <t>58005092.M</t>
  </si>
  <si>
    <t>Uvedení plyn.spotřebiče do provozu</t>
  </si>
  <si>
    <t>723 11-0206.R00</t>
  </si>
  <si>
    <t>484-85220R</t>
  </si>
  <si>
    <t>Koleno koaxiální typové 60/100</t>
  </si>
  <si>
    <t xml:space="preserve">REKONSTRUKCE OBECNÍCH BYTŮ v BYTOVÉM DOMĚ ve VRANOVĚ nad DYJÍ
</t>
  </si>
  <si>
    <t>723 11-0207.R00</t>
  </si>
  <si>
    <t>Hlavní tlaková zkouška vzduchem 0,6 MPa, do DN 50</t>
  </si>
  <si>
    <t>Zhotovení redukce kováním přes 2 DN, DN 50/25</t>
  </si>
  <si>
    <t>Objímka na trubky ocelové velikost 1''</t>
  </si>
  <si>
    <t>D.1.4.3  Vnitřní plyn</t>
  </si>
  <si>
    <t>734 41-1194.R</t>
  </si>
  <si>
    <t>Rozpěrka přípojek plynoměru G 1"</t>
  </si>
  <si>
    <t>723160205</t>
  </si>
  <si>
    <t xml:space="preserve">Přípojka k plynoměru spojované na závit bez ochozu G 1" </t>
  </si>
  <si>
    <t>723234313</t>
  </si>
  <si>
    <t>sb</t>
  </si>
  <si>
    <t xml:space="preserve">Regulátor tlaku plynu středotlaký  jednostupňový výkon              do 25 m3/hod pro zemní plyn </t>
  </si>
  <si>
    <t>723 23-7215.R00</t>
  </si>
  <si>
    <t>Kohout kulový,2xvnitřní závit,DN 25</t>
  </si>
  <si>
    <t>CELKEM ZA VNITŘNÍ PLYN)</t>
  </si>
  <si>
    <t>Potrubí ocel. závitové černé DN 20</t>
  </si>
  <si>
    <t>Potrubí ocel. závitové černé DN 25</t>
  </si>
  <si>
    <t>Potrubí ocel. závitové černé DN 50</t>
  </si>
  <si>
    <t>Potrubí ocel. černé  DN 40 chránička</t>
  </si>
  <si>
    <t>Potrubí ocel. černé  DN 80 chránička</t>
  </si>
  <si>
    <t>723 11-0209.R00</t>
  </si>
  <si>
    <t>Příslušenství kotlů odkouření typové  potrubí 80/125 sada</t>
  </si>
  <si>
    <t>Odkouření pro kotel 80/125,  odtah potrubí 1,0 m</t>
  </si>
  <si>
    <t>Ukončení střešní hlavice typové 80/125</t>
  </si>
  <si>
    <t>VÝKAZ 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</si>
</sst>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#,##0.00000"/>
    <numFmt numFmtId="165" formatCode="0.00000"/>
    <numFmt numFmtId="166" formatCode="_-&quot;L.&quot;\ * #,##0_-;\-&quot;L.&quot;\ * #,##0_-;_-&quot;L.&quot;\ * &quot;-&quot;_-;_-@_-"/>
    <numFmt numFmtId="167" formatCode="#,##0&quot; F&quot;_);[Red]\(#,##0&quot; F&quot;\)"/>
    <numFmt numFmtId="168" formatCode="General_)"/>
    <numFmt numFmtId="169" formatCode="0.000"/>
    <numFmt numFmtId="170" formatCode="#,##0.00&quot; F&quot;_);[Red]\(#,##0.00&quot; F&quot;\)"/>
    <numFmt numFmtId="171" formatCode="#,##0&quot; $&quot;;\-#,##0&quot; $&quot;"/>
    <numFmt numFmtId="172" formatCode="#,##0&quot; $&quot;;[Red]\-#,##0&quot; $&quot;"/>
    <numFmt numFmtId="173" formatCode="0.0&quot;  &quot;"/>
    <numFmt numFmtId="174" formatCode="0_ "/>
    <numFmt numFmtId="175" formatCode="_(&quot;$&quot;* #,##0.0_);_(&quot;$&quot;* \(#,##0.0\);_(&quot;$&quot;* &quot;-&quot;??_);_(@_)"/>
    <numFmt numFmtId="176" formatCode="_(* #,##0_);_(* \(#,##0\);_(* &quot;-&quot;_);_(@_)"/>
    <numFmt numFmtId="177" formatCode="&quot;$&quot;0.000"/>
    <numFmt numFmtId="178" formatCode="0.0%"/>
    <numFmt numFmtId="179" formatCode="#,##0.00&quot; $&quot;;\-#,##0.00&quot; $&quot;"/>
    <numFmt numFmtId="180" formatCode="#,##0.00&quot; $&quot;;[Red]\-#,##0.00&quot; $&quot;"/>
    <numFmt numFmtId="181" formatCode="_-* #,##0;_-* #,##0;_-* &quot;-&quot;;_-@_-"/>
    <numFmt numFmtId="182" formatCode="_(&quot;Itl.&quot;\ * #,##0_);_(&quot;Itl.&quot;\ * \(#,##0\);_(&quot;Itl.&quot;\ * &quot;-&quot;_);_(@_)"/>
    <numFmt numFmtId="183" formatCode="_-* #,##0.00\ [$€-1]_-;\-* #,##0.00\ [$€-1]_-;_-* &quot;-&quot;??\ [$€-1]_-"/>
    <numFmt numFmtId="184" formatCode="_-* #,##0.00\ &quot;€&quot;_-;\-* #,##0.00\ &quot;€&quot;_-;_-* &quot;-&quot;??\ &quot;€&quot;_-;_-@_-"/>
    <numFmt numFmtId="185" formatCode="_-* #,##0\ _K_č_s_-;\-* #,##0\ _K_č_s_-;_-* &quot;-&quot;\ _K_č_s_-;_-@_-"/>
  </numFmts>
  <fonts count="6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Trebuchet MS"/>
      <family val="2"/>
    </font>
    <font>
      <sz val="8"/>
      <name val="MS Sans Serif"/>
      <family val="2"/>
      <charset val="238"/>
    </font>
    <font>
      <sz val="9"/>
      <name val="Arial CE"/>
      <charset val="238"/>
    </font>
    <font>
      <b/>
      <sz val="9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11"/>
      <name val="Arial"/>
      <family val="2"/>
      <charset val="238"/>
    </font>
    <font>
      <b/>
      <sz val="12"/>
      <name val="Arial MT"/>
    </font>
    <font>
      <sz val="9"/>
      <name val="Times New Roman"/>
      <family val="1"/>
    </font>
    <font>
      <sz val="12"/>
      <name val="Arial MT"/>
    </font>
    <font>
      <sz val="10"/>
      <name val="MS Serif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name val="Geneva"/>
    </font>
    <font>
      <sz val="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38"/>
    </font>
    <font>
      <u/>
      <sz val="8"/>
      <color indexed="12"/>
      <name val="Times New Roman"/>
      <family val="1"/>
      <charset val="238"/>
    </font>
    <font>
      <sz val="8"/>
      <name val="Wingdings"/>
      <charset val="2"/>
    </font>
    <font>
      <b/>
      <sz val="8"/>
      <color indexed="8"/>
      <name val="Helv"/>
    </font>
    <font>
      <b/>
      <sz val="8"/>
      <name val="Arial"/>
      <family val="2"/>
      <charset val="238"/>
    </font>
    <font>
      <sz val="10"/>
      <name val="MS Serif"/>
      <family val="1"/>
      <charset val="238"/>
    </font>
    <font>
      <sz val="10"/>
      <color indexed="16"/>
      <name val="MS Serif"/>
      <family val="1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 CE"/>
      <charset val="238"/>
    </font>
    <font>
      <sz val="8"/>
      <name val="Trebuchet MS"/>
      <family val="2"/>
      <charset val="238"/>
    </font>
    <font>
      <u/>
      <sz val="8"/>
      <color theme="10"/>
      <name val="Trebuchet MS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darkVertical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1">
    <xf numFmtId="0" fontId="0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>
      <alignment horizontal="left" indent="2"/>
      <protection locked="0"/>
    </xf>
    <xf numFmtId="0" fontId="4" fillId="0" borderId="0"/>
    <xf numFmtId="0" fontId="9" fillId="0" borderId="0" applyAlignment="0">
      <alignment vertical="top" wrapText="1"/>
      <protection locked="0"/>
    </xf>
    <xf numFmtId="0" fontId="7" fillId="0" borderId="0"/>
    <xf numFmtId="0" fontId="9" fillId="0" borderId="0" applyAlignment="0">
      <alignment vertical="top" wrapText="1"/>
      <protection locked="0"/>
    </xf>
    <xf numFmtId="0" fontId="35" fillId="0" borderId="0"/>
    <xf numFmtId="4" fontId="4" fillId="0" borderId="12"/>
    <xf numFmtId="4" fontId="7" fillId="0" borderId="12"/>
    <xf numFmtId="166" fontId="36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7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4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9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37" fillId="0" borderId="0">
      <alignment horizontal="center" wrapText="1"/>
      <protection locked="0"/>
    </xf>
    <xf numFmtId="0" fontId="37" fillId="0" borderId="0">
      <alignment horizontal="center" wrapText="1"/>
      <protection locked="0"/>
    </xf>
    <xf numFmtId="0" fontId="38" fillId="0" borderId="0" applyFont="0" applyFill="0" applyBorder="0" applyAlignment="0" applyProtection="0">
      <alignment horizontal="right"/>
    </xf>
    <xf numFmtId="0" fontId="39" fillId="0" borderId="0"/>
    <xf numFmtId="0" fontId="38" fillId="0" borderId="0" applyFont="0" applyFill="0" applyBorder="0" applyAlignment="0" applyProtection="0">
      <alignment horizontal="right"/>
    </xf>
    <xf numFmtId="0" fontId="38" fillId="0" borderId="0" applyFont="0" applyFill="0" applyBorder="0" applyAlignment="0" applyProtection="0">
      <alignment horizontal="right"/>
    </xf>
    <xf numFmtId="167" fontId="36" fillId="0" borderId="0" applyFill="0" applyBorder="0" applyAlignment="0"/>
    <xf numFmtId="167" fontId="36" fillId="0" borderId="0" applyFill="0" applyBorder="0" applyAlignment="0"/>
    <xf numFmtId="168" fontId="40" fillId="0" borderId="0" applyFill="0" applyBorder="0" applyAlignment="0"/>
    <xf numFmtId="169" fontId="40" fillId="0" borderId="0" applyFill="0" applyBorder="0" applyAlignment="0"/>
    <xf numFmtId="170" fontId="36" fillId="0" borderId="0" applyFill="0" applyBorder="0" applyAlignment="0"/>
    <xf numFmtId="170" fontId="36" fillId="0" borderId="0" applyFill="0" applyBorder="0" applyAlignment="0"/>
    <xf numFmtId="171" fontId="36" fillId="0" borderId="0" applyFill="0" applyBorder="0" applyAlignment="0"/>
    <xf numFmtId="171" fontId="36" fillId="0" borderId="0" applyFill="0" applyBorder="0" applyAlignment="0"/>
    <xf numFmtId="167" fontId="36" fillId="0" borderId="0" applyFill="0" applyBorder="0" applyAlignment="0"/>
    <xf numFmtId="167" fontId="36" fillId="0" borderId="0" applyFill="0" applyBorder="0" applyAlignment="0"/>
    <xf numFmtId="172" fontId="36" fillId="0" borderId="0" applyFill="0" applyBorder="0" applyAlignment="0"/>
    <xf numFmtId="172" fontId="36" fillId="0" borderId="0" applyFill="0" applyBorder="0" applyAlignment="0"/>
    <xf numFmtId="168" fontId="40" fillId="0" borderId="0" applyFill="0" applyBorder="0" applyAlignment="0"/>
    <xf numFmtId="0" fontId="14" fillId="0" borderId="23" applyNumberFormat="0" applyFill="0" applyAlignment="0" applyProtection="0"/>
    <xf numFmtId="0" fontId="14" fillId="0" borderId="22" applyNumberFormat="0" applyFill="0" applyAlignment="0" applyProtection="0"/>
    <xf numFmtId="0" fontId="14" fillId="0" borderId="22" applyNumberFormat="0" applyFill="0" applyAlignment="0" applyProtection="0"/>
    <xf numFmtId="0" fontId="14" fillId="0" borderId="22" applyNumberFormat="0" applyFill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0" fontId="42" fillId="0" borderId="0" applyNumberFormat="0" applyAlignment="0">
      <alignment horizontal="left"/>
    </xf>
    <xf numFmtId="0" fontId="53" fillId="0" borderId="0" applyNumberFormat="0" applyAlignment="0">
      <alignment horizontal="left"/>
    </xf>
    <xf numFmtId="0" fontId="35" fillId="0" borderId="0" applyFont="0" applyFill="0" applyBorder="0" applyAlignment="0" applyProtection="0"/>
    <xf numFmtId="168" fontId="40" fillId="0" borderId="0" applyFont="0" applyFill="0" applyBorder="0" applyAlignment="0" applyProtection="0"/>
    <xf numFmtId="172" fontId="36" fillId="0" borderId="0" applyFont="0" applyFill="0" applyBorder="0" applyAlignment="0" applyProtection="0"/>
    <xf numFmtId="14" fontId="43" fillId="0" borderId="0" applyFill="0" applyBorder="0" applyAlignment="0"/>
    <xf numFmtId="174" fontId="36" fillId="0" borderId="24">
      <alignment vertical="center"/>
    </xf>
    <xf numFmtId="174" fontId="36" fillId="0" borderId="24">
      <alignment vertical="center"/>
    </xf>
    <xf numFmtId="167" fontId="36" fillId="0" borderId="0" applyFill="0" applyBorder="0" applyAlignment="0"/>
    <xf numFmtId="167" fontId="36" fillId="0" borderId="0" applyFill="0" applyBorder="0" applyAlignment="0"/>
    <xf numFmtId="168" fontId="40" fillId="0" borderId="0" applyFill="0" applyBorder="0" applyAlignment="0"/>
    <xf numFmtId="167" fontId="36" fillId="0" borderId="0" applyFill="0" applyBorder="0" applyAlignment="0"/>
    <xf numFmtId="167" fontId="36" fillId="0" borderId="0" applyFill="0" applyBorder="0" applyAlignment="0"/>
    <xf numFmtId="172" fontId="36" fillId="0" borderId="0" applyFill="0" applyBorder="0" applyAlignment="0"/>
    <xf numFmtId="172" fontId="36" fillId="0" borderId="0" applyFill="0" applyBorder="0" applyAlignment="0"/>
    <xf numFmtId="168" fontId="40" fillId="0" borderId="0" applyFill="0" applyBorder="0" applyAlignment="0"/>
    <xf numFmtId="0" fontId="44" fillId="0" borderId="0" applyNumberFormat="0" applyAlignment="0">
      <alignment horizontal="left"/>
    </xf>
    <xf numFmtId="0" fontId="54" fillId="0" borderId="0" applyNumberFormat="0" applyAlignment="0">
      <alignment horizontal="left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2" fontId="45" fillId="0" borderId="0">
      <alignment horizontal="left"/>
    </xf>
    <xf numFmtId="38" fontId="46" fillId="5" borderId="0" applyNumberFormat="0" applyBorder="0" applyAlignment="0" applyProtection="0"/>
    <xf numFmtId="175" fontId="38" fillId="0" borderId="0" applyNumberFormat="0" applyFill="0" applyBorder="0" applyProtection="0">
      <alignment horizontal="right"/>
    </xf>
    <xf numFmtId="175" fontId="38" fillId="0" borderId="0" applyNumberFormat="0" applyFill="0" applyBorder="0" applyProtection="0">
      <alignment horizontal="right"/>
    </xf>
    <xf numFmtId="0" fontId="47" fillId="0" borderId="21" applyNumberFormat="0" applyAlignment="0" applyProtection="0">
      <alignment horizontal="left" vertical="center"/>
    </xf>
    <xf numFmtId="0" fontId="47" fillId="0" borderId="12">
      <alignment horizontal="left" vertical="center"/>
    </xf>
    <xf numFmtId="0" fontId="48" fillId="0" borderId="25">
      <alignment horizontal="center"/>
    </xf>
    <xf numFmtId="0" fontId="48" fillId="0" borderId="25">
      <alignment horizontal="center"/>
    </xf>
    <xf numFmtId="0" fontId="48" fillId="0" borderId="0">
      <alignment horizontal="center"/>
    </xf>
    <xf numFmtId="0" fontId="48" fillId="0" borderId="0">
      <alignment horizontal="center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0" fontId="46" fillId="23" borderId="15" applyNumberFormat="0" applyBorder="0" applyAlignment="0" applyProtection="0"/>
    <xf numFmtId="0" fontId="16" fillId="24" borderId="26" applyNumberFormat="0" applyAlignment="0" applyProtection="0"/>
    <xf numFmtId="0" fontId="16" fillId="24" borderId="26" applyNumberFormat="0" applyAlignment="0" applyProtection="0"/>
    <xf numFmtId="0" fontId="16" fillId="24" borderId="26" applyNumberFormat="0" applyAlignment="0" applyProtection="0"/>
    <xf numFmtId="167" fontId="36" fillId="0" borderId="0" applyFill="0" applyBorder="0" applyAlignment="0"/>
    <xf numFmtId="167" fontId="36" fillId="0" borderId="0" applyFill="0" applyBorder="0" applyAlignment="0"/>
    <xf numFmtId="168" fontId="40" fillId="0" borderId="0" applyFill="0" applyBorder="0" applyAlignment="0"/>
    <xf numFmtId="167" fontId="36" fillId="0" borderId="0" applyFill="0" applyBorder="0" applyAlignment="0"/>
    <xf numFmtId="167" fontId="36" fillId="0" borderId="0" applyFill="0" applyBorder="0" applyAlignment="0"/>
    <xf numFmtId="172" fontId="36" fillId="0" borderId="0" applyFill="0" applyBorder="0" applyAlignment="0"/>
    <xf numFmtId="172" fontId="36" fillId="0" borderId="0" applyFill="0" applyBorder="0" applyAlignment="0"/>
    <xf numFmtId="168" fontId="40" fillId="0" borderId="0" applyFill="0" applyBorder="0" applyAlignment="0"/>
    <xf numFmtId="176" fontId="36" fillId="0" borderId="0" applyFont="0" applyFill="0" applyBorder="0" applyAlignment="0" applyProtection="0"/>
    <xf numFmtId="0" fontId="29" fillId="0" borderId="28" applyNumberFormat="0" applyFill="0" applyAlignment="0" applyProtection="0"/>
    <xf numFmtId="0" fontId="17" fillId="0" borderId="27" applyNumberFormat="0" applyFill="0" applyAlignment="0" applyProtection="0"/>
    <xf numFmtId="0" fontId="17" fillId="0" borderId="27" applyNumberFormat="0" applyFill="0" applyAlignment="0" applyProtection="0"/>
    <xf numFmtId="0" fontId="17" fillId="0" borderId="27" applyNumberFormat="0" applyFill="0" applyAlignment="0" applyProtection="0"/>
    <xf numFmtId="0" fontId="30" fillId="0" borderId="30" applyNumberFormat="0" applyFill="0" applyAlignment="0" applyProtection="0"/>
    <xf numFmtId="0" fontId="18" fillId="0" borderId="29" applyNumberFormat="0" applyFill="0" applyAlignment="0" applyProtection="0"/>
    <xf numFmtId="0" fontId="18" fillId="0" borderId="29" applyNumberFormat="0" applyFill="0" applyAlignment="0" applyProtection="0"/>
    <xf numFmtId="0" fontId="18" fillId="0" borderId="29" applyNumberFormat="0" applyFill="0" applyAlignment="0" applyProtection="0"/>
    <xf numFmtId="0" fontId="31" fillId="0" borderId="32" applyNumberFormat="0" applyFill="0" applyAlignment="0" applyProtection="0"/>
    <xf numFmtId="0" fontId="19" fillId="0" borderId="31" applyNumberFormat="0" applyFill="0" applyAlignment="0" applyProtection="0"/>
    <xf numFmtId="0" fontId="19" fillId="0" borderId="31" applyNumberFormat="0" applyFill="0" applyAlignment="0" applyProtection="0"/>
    <xf numFmtId="0" fontId="19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3" fillId="0" borderId="0"/>
    <xf numFmtId="177" fontId="36" fillId="0" borderId="0"/>
    <xf numFmtId="177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43" fillId="0" borderId="0"/>
    <xf numFmtId="0" fontId="56" fillId="0" borderId="0"/>
    <xf numFmtId="0" fontId="43" fillId="0" borderId="0"/>
    <xf numFmtId="0" fontId="1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56" fillId="0" borderId="0"/>
    <xf numFmtId="0" fontId="7" fillId="0" borderId="0"/>
    <xf numFmtId="14" fontId="37" fillId="0" borderId="0">
      <alignment horizontal="center" wrapText="1"/>
      <protection locked="0"/>
    </xf>
    <xf numFmtId="14" fontId="37" fillId="0" borderId="0">
      <alignment horizontal="center" wrapText="1"/>
      <protection locked="0"/>
    </xf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0" fontId="7" fillId="11" borderId="33" applyNumberFormat="0" applyFont="0" applyAlignment="0" applyProtection="0"/>
    <xf numFmtId="0" fontId="7" fillId="11" borderId="33" applyNumberFormat="0" applyFont="0" applyAlignment="0" applyProtection="0"/>
    <xf numFmtId="0" fontId="7" fillId="11" borderId="33" applyNumberFormat="0" applyFont="0" applyAlignment="0" applyProtection="0"/>
    <xf numFmtId="167" fontId="36" fillId="0" borderId="0" applyFill="0" applyBorder="0" applyAlignment="0"/>
    <xf numFmtId="167" fontId="36" fillId="0" borderId="0" applyFill="0" applyBorder="0" applyAlignment="0"/>
    <xf numFmtId="168" fontId="40" fillId="0" borderId="0" applyFill="0" applyBorder="0" applyAlignment="0"/>
    <xf numFmtId="167" fontId="36" fillId="0" borderId="0" applyFill="0" applyBorder="0" applyAlignment="0"/>
    <xf numFmtId="167" fontId="36" fillId="0" borderId="0" applyFill="0" applyBorder="0" applyAlignment="0"/>
    <xf numFmtId="172" fontId="36" fillId="0" borderId="0" applyFill="0" applyBorder="0" applyAlignment="0"/>
    <xf numFmtId="172" fontId="36" fillId="0" borderId="0" applyFill="0" applyBorder="0" applyAlignment="0"/>
    <xf numFmtId="168" fontId="40" fillId="0" borderId="0" applyFill="0" applyBorder="0" applyAlignment="0"/>
    <xf numFmtId="0" fontId="24" fillId="0" borderId="35" applyNumberFormat="0" applyFill="0" applyAlignment="0" applyProtection="0"/>
    <xf numFmtId="0" fontId="22" fillId="0" borderId="34" applyNumberFormat="0" applyFill="0" applyAlignment="0" applyProtection="0"/>
    <xf numFmtId="0" fontId="22" fillId="0" borderId="34" applyNumberFormat="0" applyFill="0" applyAlignment="0" applyProtection="0"/>
    <xf numFmtId="0" fontId="22" fillId="0" borderId="34" applyNumberFormat="0" applyFill="0" applyAlignment="0" applyProtection="0"/>
    <xf numFmtId="0" fontId="50" fillId="25" borderId="0" applyNumberFormat="0" applyFont="0" applyBorder="0" applyAlignment="0">
      <alignment horizontal="center"/>
    </xf>
    <xf numFmtId="0" fontId="50" fillId="25" borderId="0" applyNumberFormat="0" applyFont="0" applyBorder="0" applyAlignment="0">
      <alignment horizontal="center"/>
    </xf>
    <xf numFmtId="165" fontId="36" fillId="0" borderId="0" applyNumberFormat="0" applyFill="0" applyBorder="0" applyAlignment="0" applyProtection="0">
      <alignment horizontal="left"/>
    </xf>
    <xf numFmtId="165" fontId="36" fillId="0" borderId="0" applyNumberFormat="0" applyFill="0" applyBorder="0" applyAlignment="0" applyProtection="0">
      <alignment horizontal="left"/>
    </xf>
    <xf numFmtId="0" fontId="50" fillId="1" borderId="12" applyNumberFormat="0" applyFont="0" applyAlignment="0">
      <alignment horizontal="center"/>
    </xf>
    <xf numFmtId="0" fontId="50" fillId="1" borderId="12" applyNumberFormat="0" applyFont="0" applyAlignment="0">
      <alignment horizontal="center"/>
    </xf>
    <xf numFmtId="0" fontId="9" fillId="0" borderId="0" applyNumberFormat="0" applyFill="0" applyBorder="0" applyAlignment="0">
      <alignment horizontal="center"/>
    </xf>
    <xf numFmtId="0" fontId="9" fillId="0" borderId="0" applyNumberFormat="0" applyFill="0" applyBorder="0" applyAlignment="0">
      <alignment horizontal="center"/>
    </xf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40" fontId="51" fillId="0" borderId="0" applyBorder="0">
      <alignment horizontal="right"/>
    </xf>
    <xf numFmtId="4" fontId="11" fillId="5" borderId="14" applyNumberFormat="0" applyFont="0" applyFill="0" applyBorder="0" applyAlignment="0" applyProtection="0">
      <alignment horizontal="left" vertical="top"/>
    </xf>
    <xf numFmtId="49" fontId="43" fillId="0" borderId="0" applyFill="0" applyBorder="0" applyAlignment="0"/>
    <xf numFmtId="179" fontId="36" fillId="0" borderId="0" applyFill="0" applyBorder="0" applyAlignment="0"/>
    <xf numFmtId="179" fontId="36" fillId="0" borderId="0" applyFill="0" applyBorder="0" applyAlignment="0"/>
    <xf numFmtId="180" fontId="36" fillId="0" borderId="0" applyFill="0" applyBorder="0" applyAlignment="0"/>
    <xf numFmtId="180" fontId="36" fillId="0" borderId="0" applyFill="0" applyBorder="0" applyAlignment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1" fontId="52" fillId="0" borderId="0">
      <alignment vertical="center"/>
    </xf>
    <xf numFmtId="181" fontId="52" fillId="0" borderId="0">
      <alignment vertical="center"/>
    </xf>
    <xf numFmtId="182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25" fillId="16" borderId="36" applyNumberFormat="0" applyAlignment="0" applyProtection="0"/>
    <xf numFmtId="0" fontId="25" fillId="13" borderId="36" applyNumberFormat="0" applyAlignment="0" applyProtection="0"/>
    <xf numFmtId="0" fontId="25" fillId="13" borderId="36" applyNumberFormat="0" applyAlignment="0" applyProtection="0"/>
    <xf numFmtId="0" fontId="25" fillId="13" borderId="36" applyNumberFormat="0" applyAlignment="0" applyProtection="0"/>
    <xf numFmtId="0" fontId="34" fillId="27" borderId="36" applyNumberFormat="0" applyAlignment="0" applyProtection="0"/>
    <xf numFmtId="0" fontId="26" fillId="26" borderId="36" applyNumberFormat="0" applyAlignment="0" applyProtection="0"/>
    <xf numFmtId="0" fontId="26" fillId="26" borderId="36" applyNumberFormat="0" applyAlignment="0" applyProtection="0"/>
    <xf numFmtId="0" fontId="26" fillId="26" borderId="36" applyNumberFormat="0" applyAlignment="0" applyProtection="0"/>
    <xf numFmtId="0" fontId="27" fillId="27" borderId="37" applyNumberFormat="0" applyAlignment="0" applyProtection="0"/>
    <xf numFmtId="0" fontId="27" fillId="26" borderId="37" applyNumberFormat="0" applyAlignment="0" applyProtection="0"/>
    <xf numFmtId="0" fontId="27" fillId="26" borderId="37" applyNumberFormat="0" applyAlignment="0" applyProtection="0"/>
    <xf numFmtId="0" fontId="27" fillId="26" borderId="37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4" fontId="4" fillId="0" borderId="38"/>
    <xf numFmtId="4" fontId="7" fillId="0" borderId="38"/>
    <xf numFmtId="0" fontId="56" fillId="0" borderId="0"/>
    <xf numFmtId="0" fontId="12" fillId="0" borderId="0"/>
    <xf numFmtId="0" fontId="56" fillId="0" borderId="0"/>
    <xf numFmtId="0" fontId="12" fillId="0" borderId="0"/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7" fillId="0" borderId="38">
      <alignment horizontal="left" vertical="center"/>
    </xf>
    <xf numFmtId="10" fontId="46" fillId="23" borderId="39" applyNumberFormat="0" applyBorder="0" applyAlignment="0" applyProtection="0"/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56" fillId="0" borderId="0"/>
    <xf numFmtId="0" fontId="12" fillId="0" borderId="0"/>
    <xf numFmtId="0" fontId="56" fillId="0" borderId="0"/>
    <xf numFmtId="0" fontId="50" fillId="1" borderId="38" applyNumberFormat="0" applyFont="0" applyAlignment="0">
      <alignment horizontal="center"/>
    </xf>
    <xf numFmtId="0" fontId="50" fillId="1" borderId="38" applyNumberFormat="0" applyFont="0" applyAlignment="0">
      <alignment horizontal="center"/>
    </xf>
    <xf numFmtId="4" fontId="11" fillId="5" borderId="40" applyNumberFormat="0" applyFont="0" applyFill="0" applyBorder="0" applyAlignment="0" applyProtection="0">
      <alignment horizontal="left" vertical="top"/>
    </xf>
    <xf numFmtId="0" fontId="12" fillId="0" borderId="0"/>
    <xf numFmtId="0" fontId="57" fillId="0" borderId="0"/>
    <xf numFmtId="0" fontId="4" fillId="0" borderId="0"/>
    <xf numFmtId="185" fontId="57" fillId="0" borderId="0" applyFont="0" applyFill="0" applyBorder="0" applyAlignment="0" applyProtection="0"/>
    <xf numFmtId="0" fontId="36" fillId="0" borderId="0">
      <alignment horizontal="center"/>
    </xf>
    <xf numFmtId="0" fontId="4" fillId="0" borderId="0">
      <alignment horizontal="left" indent="2"/>
      <protection locked="0"/>
    </xf>
    <xf numFmtId="0" fontId="36" fillId="0" borderId="0">
      <alignment horizontal="center"/>
    </xf>
    <xf numFmtId="0" fontId="4" fillId="0" borderId="0"/>
    <xf numFmtId="0" fontId="4" fillId="0" borderId="0"/>
    <xf numFmtId="0" fontId="8" fillId="0" borderId="0"/>
    <xf numFmtId="0" fontId="8" fillId="0" borderId="0"/>
    <xf numFmtId="0" fontId="7" fillId="0" borderId="0"/>
    <xf numFmtId="10" fontId="46" fillId="23" borderId="45" applyNumberFormat="0" applyBorder="0" applyAlignment="0" applyProtection="0"/>
    <xf numFmtId="0" fontId="2" fillId="0" borderId="0"/>
    <xf numFmtId="0" fontId="43" fillId="0" borderId="0"/>
    <xf numFmtId="0" fontId="43" fillId="0" borderId="0"/>
    <xf numFmtId="0" fontId="56" fillId="0" borderId="0"/>
    <xf numFmtId="0" fontId="12" fillId="0" borderId="0"/>
    <xf numFmtId="4" fontId="11" fillId="5" borderId="44" applyNumberFormat="0" applyFont="0" applyFill="0" applyBorder="0" applyAlignment="0" applyProtection="0">
      <alignment horizontal="left" vertical="top"/>
    </xf>
    <xf numFmtId="0" fontId="6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>
      <alignment horizontal="left" indent="2"/>
      <protection locked="0"/>
    </xf>
    <xf numFmtId="0" fontId="36" fillId="0" borderId="0">
      <alignment horizontal="center"/>
    </xf>
    <xf numFmtId="0" fontId="4" fillId="0" borderId="0"/>
    <xf numFmtId="0" fontId="62" fillId="0" borderId="0" applyAlignment="0">
      <alignment vertical="top" wrapText="1"/>
      <protection locked="0"/>
    </xf>
    <xf numFmtId="0" fontId="2" fillId="0" borderId="0"/>
    <xf numFmtId="0" fontId="56" fillId="0" borderId="0"/>
    <xf numFmtId="0" fontId="12" fillId="0" borderId="0"/>
    <xf numFmtId="0" fontId="56" fillId="0" borderId="0"/>
    <xf numFmtId="0" fontId="56" fillId="0" borderId="0"/>
    <xf numFmtId="0" fontId="62" fillId="0" borderId="0" applyAlignment="0">
      <alignment vertical="top" wrapText="1"/>
      <protection locked="0"/>
    </xf>
    <xf numFmtId="0" fontId="4" fillId="0" borderId="0"/>
    <xf numFmtId="0" fontId="36" fillId="0" borderId="0">
      <alignment horizontal="center"/>
    </xf>
    <xf numFmtId="0" fontId="4" fillId="0" borderId="0">
      <alignment horizontal="left" indent="2"/>
      <protection locked="0"/>
    </xf>
    <xf numFmtId="0" fontId="4" fillId="0" borderId="0"/>
    <xf numFmtId="0" fontId="4" fillId="0" borderId="0"/>
    <xf numFmtId="0" fontId="62" fillId="0" borderId="0" applyAlignment="0">
      <alignment vertical="top" wrapText="1"/>
      <protection locked="0"/>
    </xf>
    <xf numFmtId="0" fontId="36" fillId="0" borderId="0">
      <alignment horizontal="center"/>
    </xf>
    <xf numFmtId="0" fontId="4" fillId="0" borderId="0">
      <alignment horizontal="left" indent="2"/>
      <protection locked="0"/>
    </xf>
    <xf numFmtId="0" fontId="4" fillId="0" borderId="0"/>
    <xf numFmtId="0" fontId="4" fillId="0" borderId="0"/>
    <xf numFmtId="0" fontId="1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" fillId="0" borderId="0"/>
    <xf numFmtId="0" fontId="56" fillId="0" borderId="0"/>
    <xf numFmtId="0" fontId="56" fillId="0" borderId="0"/>
    <xf numFmtId="0" fontId="12" fillId="0" borderId="0"/>
    <xf numFmtId="0" fontId="12" fillId="0" borderId="0"/>
    <xf numFmtId="0" fontId="62" fillId="0" borderId="0" applyAlignment="0">
      <alignment vertical="top" wrapText="1"/>
      <protection locked="0"/>
    </xf>
    <xf numFmtId="0" fontId="4" fillId="0" borderId="0"/>
    <xf numFmtId="0" fontId="36" fillId="0" borderId="0">
      <alignment horizontal="center"/>
    </xf>
    <xf numFmtId="0" fontId="4" fillId="0" borderId="0">
      <alignment horizontal="left" indent="2"/>
      <protection locked="0"/>
    </xf>
    <xf numFmtId="0" fontId="4" fillId="0" borderId="0"/>
    <xf numFmtId="0" fontId="4" fillId="0" borderId="0"/>
    <xf numFmtId="4" fontId="4" fillId="0" borderId="38"/>
    <xf numFmtId="4" fontId="7" fillId="0" borderId="38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7" borderId="0" applyNumberFormat="0" applyBorder="0" applyAlignment="0" applyProtection="0"/>
    <xf numFmtId="0" fontId="13" fillId="8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4" fillId="0" borderId="47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47" fillId="0" borderId="38">
      <alignment horizontal="left" vertical="center"/>
    </xf>
    <xf numFmtId="0" fontId="15" fillId="12" borderId="0" applyNumberFormat="0" applyBorder="0" applyAlignment="0" applyProtection="0"/>
    <xf numFmtId="10" fontId="46" fillId="23" borderId="39" applyNumberFormat="0" applyBorder="0" applyAlignment="0" applyProtection="0"/>
    <xf numFmtId="0" fontId="29" fillId="0" borderId="28" applyNumberFormat="0" applyFill="0" applyAlignment="0" applyProtection="0"/>
    <xf numFmtId="0" fontId="30" fillId="0" borderId="30" applyNumberFormat="0" applyFill="0" applyAlignment="0" applyProtection="0"/>
    <xf numFmtId="0" fontId="31" fillId="0" borderId="3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2" fillId="0" borderId="0"/>
    <xf numFmtId="0" fontId="56" fillId="0" borderId="0"/>
    <xf numFmtId="0" fontId="56" fillId="0" borderId="0"/>
    <xf numFmtId="0" fontId="7" fillId="11" borderId="33" applyNumberFormat="0" applyFont="0" applyAlignment="0" applyProtection="0"/>
    <xf numFmtId="0" fontId="7" fillId="11" borderId="33" applyNumberFormat="0" applyFont="0" applyAlignment="0" applyProtection="0"/>
    <xf numFmtId="0" fontId="7" fillId="11" borderId="33" applyNumberFormat="0" applyFont="0" applyAlignment="0" applyProtection="0"/>
    <xf numFmtId="0" fontId="24" fillId="0" borderId="35" applyNumberFormat="0" applyFill="0" applyAlignment="0" applyProtection="0"/>
    <xf numFmtId="0" fontId="50" fillId="1" borderId="38" applyNumberFormat="0" applyFont="0" applyAlignment="0">
      <alignment horizontal="center"/>
    </xf>
    <xf numFmtId="0" fontId="50" fillId="1" borderId="38" applyNumberFormat="0" applyFont="0" applyAlignment="0">
      <alignment horizontal="center"/>
    </xf>
    <xf numFmtId="0" fontId="23" fillId="14" borderId="0" applyNumberFormat="0" applyBorder="0" applyAlignment="0" applyProtection="0"/>
    <xf numFmtId="4" fontId="11" fillId="5" borderId="44" applyNumberFormat="0" applyFont="0" applyFill="0" applyBorder="0" applyAlignment="0" applyProtection="0">
      <alignment horizontal="left" vertical="top"/>
    </xf>
    <xf numFmtId="0" fontId="25" fillId="16" borderId="36" applyNumberFormat="0" applyAlignment="0" applyProtection="0"/>
    <xf numFmtId="0" fontId="25" fillId="13" borderId="36" applyNumberFormat="0" applyAlignment="0" applyProtection="0"/>
    <xf numFmtId="0" fontId="25" fillId="13" borderId="36" applyNumberFormat="0" applyAlignment="0" applyProtection="0"/>
    <xf numFmtId="0" fontId="34" fillId="27" borderId="36" applyNumberFormat="0" applyAlignment="0" applyProtection="0"/>
    <xf numFmtId="0" fontId="26" fillId="26" borderId="36" applyNumberFormat="0" applyAlignment="0" applyProtection="0"/>
    <xf numFmtId="0" fontId="26" fillId="26" borderId="36" applyNumberFormat="0" applyAlignment="0" applyProtection="0"/>
    <xf numFmtId="0" fontId="27" fillId="27" borderId="37" applyNumberFormat="0" applyAlignment="0" applyProtection="0"/>
    <xf numFmtId="0" fontId="27" fillId="26" borderId="37" applyNumberFormat="0" applyAlignment="0" applyProtection="0"/>
    <xf numFmtId="0" fontId="27" fillId="26" borderId="37" applyNumberFormat="0" applyAlignment="0" applyProtection="0"/>
    <xf numFmtId="0" fontId="13" fillId="29" borderId="0" applyNumberFormat="0" applyBorder="0" applyAlignment="0" applyProtection="0"/>
    <xf numFmtId="0" fontId="13" fillId="19" borderId="0" applyNumberFormat="0" applyBorder="0" applyAlignment="0" applyProtection="0"/>
    <xf numFmtId="0" fontId="13" fillId="17" borderId="0" applyNumberFormat="0" applyBorder="0" applyAlignment="0" applyProtection="0"/>
    <xf numFmtId="0" fontId="13" fillId="32" borderId="0" applyNumberFormat="0" applyBorder="0" applyAlignment="0" applyProtection="0"/>
    <xf numFmtId="0" fontId="13" fillId="30" borderId="0" applyNumberFormat="0" applyBorder="0" applyAlignment="0" applyProtection="0"/>
    <xf numFmtId="0" fontId="2" fillId="0" borderId="0"/>
    <xf numFmtId="0" fontId="56" fillId="0" borderId="0"/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56" fillId="0" borderId="0"/>
    <xf numFmtId="0" fontId="56" fillId="0" borderId="0"/>
    <xf numFmtId="0" fontId="4" fillId="0" borderId="0">
      <alignment horizontal="left" indent="2"/>
      <protection locked="0"/>
    </xf>
    <xf numFmtId="0" fontId="36" fillId="0" borderId="0">
      <alignment horizontal="center"/>
    </xf>
    <xf numFmtId="0" fontId="4" fillId="0" borderId="0"/>
    <xf numFmtId="0" fontId="8" fillId="0" borderId="0"/>
    <xf numFmtId="0" fontId="8" fillId="0" borderId="0"/>
    <xf numFmtId="4" fontId="4" fillId="0" borderId="48"/>
    <xf numFmtId="4" fontId="7" fillId="0" borderId="48"/>
    <xf numFmtId="0" fontId="14" fillId="0" borderId="55" applyNumberFormat="0" applyFill="0" applyAlignment="0" applyProtection="0"/>
    <xf numFmtId="0" fontId="14" fillId="0" borderId="55" applyNumberFormat="0" applyFill="0" applyAlignment="0" applyProtection="0"/>
    <xf numFmtId="0" fontId="14" fillId="0" borderId="55" applyNumberFormat="0" applyFill="0" applyAlignment="0" applyProtection="0"/>
    <xf numFmtId="0" fontId="47" fillId="0" borderId="48">
      <alignment horizontal="left" vertical="center"/>
    </xf>
    <xf numFmtId="10" fontId="46" fillId="23" borderId="50" applyNumberFormat="0" applyBorder="0" applyAlignment="0" applyProtection="0"/>
    <xf numFmtId="0" fontId="1" fillId="0" borderId="0"/>
    <xf numFmtId="0" fontId="7" fillId="11" borderId="56" applyNumberFormat="0" applyFont="0" applyAlignment="0" applyProtection="0"/>
    <xf numFmtId="0" fontId="7" fillId="11" borderId="56" applyNumberFormat="0" applyFont="0" applyAlignment="0" applyProtection="0"/>
    <xf numFmtId="0" fontId="7" fillId="11" borderId="56" applyNumberFormat="0" applyFont="0" applyAlignment="0" applyProtection="0"/>
    <xf numFmtId="0" fontId="50" fillId="1" borderId="48" applyNumberFormat="0" applyFont="0" applyAlignment="0">
      <alignment horizontal="center"/>
    </xf>
    <xf numFmtId="0" fontId="50" fillId="1" borderId="48" applyNumberFormat="0" applyFont="0" applyAlignment="0">
      <alignment horizontal="center"/>
    </xf>
    <xf numFmtId="4" fontId="11" fillId="5" borderId="51" applyNumberFormat="0" applyFont="0" applyFill="0" applyBorder="0" applyAlignment="0" applyProtection="0">
      <alignment horizontal="left" vertical="top"/>
    </xf>
    <xf numFmtId="0" fontId="25" fillId="13" borderId="57" applyNumberFormat="0" applyAlignment="0" applyProtection="0"/>
    <xf numFmtId="0" fontId="25" fillId="13" borderId="57" applyNumberFormat="0" applyAlignment="0" applyProtection="0"/>
    <xf numFmtId="0" fontId="25" fillId="13" borderId="57" applyNumberFormat="0" applyAlignment="0" applyProtection="0"/>
    <xf numFmtId="0" fontId="26" fillId="26" borderId="57" applyNumberFormat="0" applyAlignment="0" applyProtection="0"/>
    <xf numFmtId="0" fontId="26" fillId="26" borderId="57" applyNumberFormat="0" applyAlignment="0" applyProtection="0"/>
    <xf numFmtId="0" fontId="26" fillId="26" borderId="57" applyNumberFormat="0" applyAlignment="0" applyProtection="0"/>
    <xf numFmtId="0" fontId="27" fillId="26" borderId="58" applyNumberFormat="0" applyAlignment="0" applyProtection="0"/>
    <xf numFmtId="0" fontId="27" fillId="26" borderId="58" applyNumberFormat="0" applyAlignment="0" applyProtection="0"/>
    <xf numFmtId="0" fontId="27" fillId="26" borderId="58" applyNumberFormat="0" applyAlignment="0" applyProtection="0"/>
    <xf numFmtId="0" fontId="1" fillId="0" borderId="0"/>
    <xf numFmtId="0" fontId="4" fillId="0" borderId="0"/>
    <xf numFmtId="0" fontId="4" fillId="0" borderId="0"/>
    <xf numFmtId="0" fontId="50" fillId="1" borderId="60" applyNumberFormat="0" applyFont="0" applyAlignment="0">
      <alignment horizontal="center"/>
    </xf>
    <xf numFmtId="0" fontId="14" fillId="0" borderId="46" applyNumberFormat="0" applyFill="0" applyAlignment="0" applyProtection="0"/>
    <xf numFmtId="0" fontId="27" fillId="26" borderId="58" applyNumberFormat="0" applyAlignment="0" applyProtection="0"/>
    <xf numFmtId="0" fontId="14" fillId="0" borderId="46" applyNumberFormat="0" applyFill="0" applyAlignment="0" applyProtection="0"/>
    <xf numFmtId="4" fontId="4" fillId="0" borderId="60"/>
    <xf numFmtId="4" fontId="7" fillId="0" borderId="60"/>
    <xf numFmtId="0" fontId="26" fillId="26" borderId="36" applyNumberFormat="0" applyAlignment="0" applyProtection="0"/>
    <xf numFmtId="0" fontId="26" fillId="26" borderId="36" applyNumberFormat="0" applyAlignment="0" applyProtection="0"/>
    <xf numFmtId="0" fontId="25" fillId="13" borderId="36" applyNumberFormat="0" applyAlignment="0" applyProtection="0"/>
    <xf numFmtId="0" fontId="14" fillId="0" borderId="46" applyNumberFormat="0" applyFill="0" applyAlignment="0" applyProtection="0"/>
    <xf numFmtId="0" fontId="25" fillId="13" borderId="36" applyNumberFormat="0" applyAlignment="0" applyProtection="0"/>
    <xf numFmtId="0" fontId="50" fillId="1" borderId="60" applyNumberFormat="0" applyFont="0" applyAlignment="0">
      <alignment horizontal="center"/>
    </xf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27" fillId="26" borderId="58" applyNumberFormat="0" applyAlignment="0" applyProtection="0"/>
    <xf numFmtId="0" fontId="27" fillId="26" borderId="58" applyNumberFormat="0" applyAlignment="0" applyProtection="0"/>
    <xf numFmtId="0" fontId="27" fillId="26" borderId="58" applyNumberFormat="0" applyAlignment="0" applyProtection="0"/>
    <xf numFmtId="0" fontId="26" fillId="26" borderId="36" applyNumberFormat="0" applyAlignment="0" applyProtection="0"/>
    <xf numFmtId="0" fontId="26" fillId="26" borderId="36" applyNumberFormat="0" applyAlignment="0" applyProtection="0"/>
    <xf numFmtId="0" fontId="26" fillId="26" borderId="36" applyNumberFormat="0" applyAlignment="0" applyProtection="0"/>
    <xf numFmtId="0" fontId="25" fillId="13" borderId="36" applyNumberFormat="0" applyAlignment="0" applyProtection="0"/>
    <xf numFmtId="0" fontId="25" fillId="13" borderId="36" applyNumberFormat="0" applyAlignment="0" applyProtection="0"/>
    <xf numFmtId="0" fontId="25" fillId="13" borderId="36" applyNumberFormat="0" applyAlignment="0" applyProtection="0"/>
    <xf numFmtId="4" fontId="4" fillId="0" borderId="60"/>
    <xf numFmtId="4" fontId="7" fillId="0" borderId="60"/>
    <xf numFmtId="0" fontId="7" fillId="11" borderId="33" applyNumberFormat="0" applyFont="0" applyAlignment="0" applyProtection="0"/>
    <xf numFmtId="0" fontId="25" fillId="13" borderId="36" applyNumberFormat="0" applyAlignment="0" applyProtection="0"/>
    <xf numFmtId="4" fontId="11" fillId="5" borderId="59" applyNumberFormat="0" applyFont="0" applyFill="0" applyBorder="0" applyAlignment="0" applyProtection="0">
      <alignment horizontal="left" vertical="top"/>
    </xf>
    <xf numFmtId="0" fontId="27" fillId="26" borderId="58" applyNumberFormat="0" applyAlignment="0" applyProtection="0"/>
    <xf numFmtId="0" fontId="26" fillId="26" borderId="36" applyNumberFormat="0" applyAlignment="0" applyProtection="0"/>
    <xf numFmtId="0" fontId="14" fillId="0" borderId="46" applyNumberFormat="0" applyFill="0" applyAlignment="0" applyProtection="0"/>
    <xf numFmtId="0" fontId="50" fillId="1" borderId="60" applyNumberFormat="0" applyFont="0" applyAlignment="0">
      <alignment horizontal="center"/>
    </xf>
    <xf numFmtId="0" fontId="50" fillId="1" borderId="60" applyNumberFormat="0" applyFont="0" applyAlignment="0">
      <alignment horizontal="center"/>
    </xf>
    <xf numFmtId="0" fontId="26" fillId="26" borderId="36" applyNumberFormat="0" applyAlignment="0" applyProtection="0"/>
    <xf numFmtId="0" fontId="7" fillId="11" borderId="33" applyNumberFormat="0" applyFont="0" applyAlignment="0" applyProtection="0"/>
    <xf numFmtId="0" fontId="7" fillId="11" borderId="33" applyNumberFormat="0" applyFont="0" applyAlignment="0" applyProtection="0"/>
    <xf numFmtId="0" fontId="7" fillId="11" borderId="33" applyNumberFormat="0" applyFont="0" applyAlignment="0" applyProtection="0"/>
    <xf numFmtId="0" fontId="7" fillId="11" borderId="33" applyNumberFormat="0" applyFont="0" applyAlignment="0" applyProtection="0"/>
    <xf numFmtId="0" fontId="27" fillId="26" borderId="58" applyNumberFormat="0" applyAlignment="0" applyProtection="0"/>
    <xf numFmtId="0" fontId="27" fillId="26" borderId="58" applyNumberFormat="0" applyAlignment="0" applyProtection="0"/>
    <xf numFmtId="0" fontId="27" fillId="26" borderId="58" applyNumberFormat="0" applyAlignment="0" applyProtection="0"/>
    <xf numFmtId="0" fontId="25" fillId="13" borderId="36" applyNumberFormat="0" applyAlignment="0" applyProtection="0"/>
    <xf numFmtId="4" fontId="4" fillId="0" borderId="60"/>
    <xf numFmtId="4" fontId="7" fillId="0" borderId="60"/>
    <xf numFmtId="0" fontId="50" fillId="1" borderId="60" applyNumberFormat="0" applyFont="0" applyAlignment="0">
      <alignment horizontal="center"/>
    </xf>
    <xf numFmtId="0" fontId="47" fillId="0" borderId="60">
      <alignment horizontal="left" vertical="center"/>
    </xf>
    <xf numFmtId="0" fontId="47" fillId="0" borderId="60">
      <alignment horizontal="left" vertical="center"/>
    </xf>
    <xf numFmtId="0" fontId="47" fillId="0" borderId="60">
      <alignment horizontal="left" vertical="center"/>
    </xf>
    <xf numFmtId="10" fontId="46" fillId="23" borderId="50" applyNumberFormat="0" applyBorder="0" applyAlignment="0" applyProtection="0"/>
    <xf numFmtId="10" fontId="46" fillId="23" borderId="50" applyNumberFormat="0" applyBorder="0" applyAlignment="0" applyProtection="0"/>
    <xf numFmtId="10" fontId="46" fillId="23" borderId="50" applyNumberFormat="0" applyBorder="0" applyAlignment="0" applyProtection="0"/>
    <xf numFmtId="10" fontId="46" fillId="23" borderId="50" applyNumberFormat="0" applyBorder="0" applyAlignment="0" applyProtection="0"/>
    <xf numFmtId="0" fontId="47" fillId="0" borderId="60">
      <alignment horizontal="left" vertical="center"/>
    </xf>
    <xf numFmtId="0" fontId="47" fillId="0" borderId="60">
      <alignment horizontal="left" vertical="center"/>
    </xf>
    <xf numFmtId="0" fontId="1" fillId="0" borderId="0"/>
    <xf numFmtId="0" fontId="50" fillId="1" borderId="60" applyNumberFormat="0" applyFont="0" applyAlignment="0">
      <alignment horizontal="center"/>
    </xf>
    <xf numFmtId="4" fontId="7" fillId="0" borderId="60"/>
    <xf numFmtId="4" fontId="4" fillId="0" borderId="60"/>
    <xf numFmtId="0" fontId="25" fillId="13" borderId="36" applyNumberFormat="0" applyAlignment="0" applyProtection="0"/>
    <xf numFmtId="0" fontId="27" fillId="26" borderId="58" applyNumberFormat="0" applyAlignment="0" applyProtection="0"/>
    <xf numFmtId="0" fontId="27" fillId="26" borderId="58" applyNumberFormat="0" applyAlignment="0" applyProtection="0"/>
    <xf numFmtId="0" fontId="27" fillId="26" borderId="58" applyNumberFormat="0" applyAlignment="0" applyProtection="0"/>
    <xf numFmtId="0" fontId="26" fillId="26" borderId="36" applyNumberFormat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25" fillId="13" borderId="36" applyNumberFormat="0" applyAlignment="0" applyProtection="0"/>
    <xf numFmtId="0" fontId="7" fillId="11" borderId="33" applyNumberFormat="0" applyFont="0" applyAlignment="0" applyProtection="0"/>
    <xf numFmtId="0" fontId="25" fillId="13" borderId="36" applyNumberFormat="0" applyAlignment="0" applyProtection="0"/>
    <xf numFmtId="0" fontId="50" fillId="1" borderId="60" applyNumberFormat="0" applyFont="0" applyAlignment="0">
      <alignment horizontal="center"/>
    </xf>
    <xf numFmtId="0" fontId="50" fillId="1" borderId="60" applyNumberFormat="0" applyFont="0" applyAlignment="0">
      <alignment horizontal="center"/>
    </xf>
    <xf numFmtId="0" fontId="14" fillId="0" borderId="46" applyNumberFormat="0" applyFill="0" applyAlignment="0" applyProtection="0"/>
    <xf numFmtId="4" fontId="11" fillId="5" borderId="59" applyNumberFormat="0" applyFont="0" applyFill="0" applyBorder="0" applyAlignment="0" applyProtection="0">
      <alignment horizontal="left" vertical="top"/>
    </xf>
    <xf numFmtId="4" fontId="7" fillId="0" borderId="60"/>
    <xf numFmtId="4" fontId="4" fillId="0" borderId="60"/>
    <xf numFmtId="0" fontId="27" fillId="26" borderId="58" applyNumberFormat="0" applyAlignment="0" applyProtection="0"/>
    <xf numFmtId="0" fontId="27" fillId="26" borderId="58" applyNumberFormat="0" applyAlignment="0" applyProtection="0"/>
    <xf numFmtId="0" fontId="27" fillId="26" borderId="58" applyNumberFormat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50" fillId="1" borderId="60" applyNumberFormat="0" applyFont="0" applyAlignment="0">
      <alignment horizontal="center"/>
    </xf>
    <xf numFmtId="10" fontId="46" fillId="23" borderId="50" applyNumberFormat="0" applyBorder="0" applyAlignment="0" applyProtection="0"/>
    <xf numFmtId="0" fontId="50" fillId="1" borderId="60" applyNumberFormat="0" applyFont="0" applyAlignment="0">
      <alignment horizontal="center"/>
    </xf>
    <xf numFmtId="0" fontId="25" fillId="13" borderId="36" applyNumberFormat="0" applyAlignment="0" applyProtection="0"/>
    <xf numFmtId="0" fontId="1" fillId="0" borderId="0"/>
    <xf numFmtId="0" fontId="14" fillId="0" borderId="46" applyNumberFormat="0" applyFill="0" applyAlignment="0" applyProtection="0"/>
    <xf numFmtId="0" fontId="25" fillId="13" borderId="36" applyNumberFormat="0" applyAlignment="0" applyProtection="0"/>
    <xf numFmtId="0" fontId="26" fillId="26" borderId="36" applyNumberFormat="0" applyAlignment="0" applyProtection="0"/>
    <xf numFmtId="0" fontId="26" fillId="26" borderId="36" applyNumberFormat="0" applyAlignment="0" applyProtection="0"/>
    <xf numFmtId="0" fontId="7" fillId="11" borderId="33" applyNumberFormat="0" applyFont="0" applyAlignment="0" applyProtection="0"/>
    <xf numFmtId="0" fontId="7" fillId="11" borderId="33" applyNumberFormat="0" applyFont="0" applyAlignment="0" applyProtection="0"/>
    <xf numFmtId="0" fontId="7" fillId="11" borderId="33" applyNumberFormat="0" applyFont="0" applyAlignment="0" applyProtection="0"/>
    <xf numFmtId="4" fontId="11" fillId="5" borderId="51" applyNumberFormat="0" applyFont="0" applyFill="0" applyBorder="0" applyAlignment="0" applyProtection="0">
      <alignment horizontal="left" vertical="top"/>
    </xf>
    <xf numFmtId="0" fontId="26" fillId="26" borderId="36" applyNumberFormat="0" applyAlignment="0" applyProtection="0"/>
    <xf numFmtId="0" fontId="7" fillId="11" borderId="33" applyNumberFormat="0" applyFont="0" applyAlignment="0" applyProtection="0"/>
    <xf numFmtId="0" fontId="7" fillId="11" borderId="33" applyNumberFormat="0" applyFont="0" applyAlignment="0" applyProtection="0"/>
    <xf numFmtId="0" fontId="7" fillId="11" borderId="33" applyNumberFormat="0" applyFont="0" applyAlignment="0" applyProtection="0"/>
    <xf numFmtId="4" fontId="11" fillId="5" borderId="59" applyNumberFormat="0" applyFont="0" applyFill="0" applyBorder="0" applyAlignment="0" applyProtection="0">
      <alignment horizontal="left" vertical="top"/>
    </xf>
    <xf numFmtId="0" fontId="26" fillId="26" borderId="36" applyNumberFormat="0" applyAlignment="0" applyProtection="0"/>
    <xf numFmtId="4" fontId="11" fillId="5" borderId="59" applyNumberFormat="0" applyFont="0" applyFill="0" applyBorder="0" applyAlignment="0" applyProtection="0">
      <alignment horizontal="left" vertical="top"/>
    </xf>
    <xf numFmtId="0" fontId="27" fillId="26" borderId="58" applyNumberFormat="0" applyAlignment="0" applyProtection="0"/>
  </cellStyleXfs>
  <cellXfs count="92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49" fontId="0" fillId="0" borderId="3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49" fontId="0" fillId="0" borderId="0" xfId="0" applyNumberFormat="1"/>
    <xf numFmtId="0" fontId="0" fillId="2" borderId="13" xfId="0" applyFill="1" applyBorder="1" applyAlignment="1">
      <alignment wrapText="1"/>
    </xf>
    <xf numFmtId="0" fontId="0" fillId="2" borderId="14" xfId="0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6" fillId="0" borderId="0" xfId="0" applyFont="1"/>
    <xf numFmtId="4" fontId="6" fillId="0" borderId="0" xfId="0" applyNumberFormat="1" applyFont="1" applyBorder="1" applyAlignment="1">
      <alignment vertical="top" shrinkToFit="1"/>
    </xf>
    <xf numFmtId="0" fontId="0" fillId="2" borderId="16" xfId="0" applyFill="1" applyBorder="1" applyAlignment="1">
      <alignment wrapText="1"/>
    </xf>
    <xf numFmtId="0" fontId="0" fillId="2" borderId="4" xfId="0" applyFont="1" applyFill="1" applyBorder="1" applyAlignment="1">
      <alignment horizontal="center" vertical="center"/>
    </xf>
    <xf numFmtId="0" fontId="0" fillId="0" borderId="0" xfId="0"/>
    <xf numFmtId="0" fontId="59" fillId="0" borderId="2" xfId="539" applyNumberFormat="1" applyFont="1" applyFill="1" applyBorder="1"/>
    <xf numFmtId="0" fontId="58" fillId="0" borderId="9" xfId="539" applyFont="1" applyFill="1" applyBorder="1" applyAlignment="1">
      <alignment wrapText="1"/>
    </xf>
    <xf numFmtId="49" fontId="58" fillId="0" borderId="9" xfId="539" applyNumberFormat="1" applyFont="1" applyFill="1" applyBorder="1" applyAlignment="1">
      <alignment horizontal="center" shrinkToFit="1"/>
    </xf>
    <xf numFmtId="0" fontId="57" fillId="0" borderId="43" xfId="539" applyBorder="1"/>
    <xf numFmtId="4" fontId="6" fillId="3" borderId="0" xfId="0" applyNumberFormat="1" applyFont="1" applyFill="1" applyBorder="1" applyAlignment="1" applyProtection="1">
      <alignment vertical="top" shrinkToFit="1"/>
      <protection locked="0"/>
    </xf>
    <xf numFmtId="0" fontId="6" fillId="0" borderId="0" xfId="0" applyFont="1" applyBorder="1" applyAlignment="1">
      <alignment vertical="top" shrinkToFit="1"/>
    </xf>
    <xf numFmtId="0" fontId="57" fillId="33" borderId="42" xfId="539" applyFill="1" applyBorder="1"/>
    <xf numFmtId="0" fontId="57" fillId="33" borderId="21" xfId="539" applyFill="1" applyBorder="1"/>
    <xf numFmtId="0" fontId="60" fillId="33" borderId="21" xfId="540" applyFont="1" applyFill="1" applyBorder="1"/>
    <xf numFmtId="0" fontId="58" fillId="0" borderId="41" xfId="539" applyFont="1" applyFill="1" applyBorder="1" applyAlignment="1">
      <alignment horizontal="center" vertical="center"/>
    </xf>
    <xf numFmtId="49" fontId="58" fillId="0" borderId="9" xfId="539" applyNumberFormat="1" applyFont="1" applyFill="1" applyBorder="1" applyAlignment="1">
      <alignment horizontal="left" vertical="center"/>
    </xf>
    <xf numFmtId="0" fontId="58" fillId="0" borderId="9" xfId="539" applyFont="1" applyFill="1" applyBorder="1" applyAlignment="1">
      <alignment vertical="center" wrapText="1"/>
    </xf>
    <xf numFmtId="49" fontId="58" fillId="0" borderId="9" xfId="539" applyNumberFormat="1" applyFont="1" applyFill="1" applyBorder="1" applyAlignment="1">
      <alignment horizontal="center" vertical="center" shrinkToFit="1"/>
    </xf>
    <xf numFmtId="49" fontId="58" fillId="0" borderId="8" xfId="539" applyNumberFormat="1" applyFont="1" applyFill="1" applyBorder="1" applyAlignment="1">
      <alignment horizontal="left" vertical="center"/>
    </xf>
    <xf numFmtId="0" fontId="58" fillId="0" borderId="8" xfId="539" applyFont="1" applyFill="1" applyBorder="1" applyAlignment="1">
      <alignment vertical="center" wrapText="1"/>
    </xf>
    <xf numFmtId="49" fontId="58" fillId="0" borderId="8" xfId="539" applyNumberFormat="1" applyFont="1" applyFill="1" applyBorder="1" applyAlignment="1">
      <alignment horizontal="center" vertical="center" shrinkToFit="1"/>
    </xf>
    <xf numFmtId="0" fontId="0" fillId="2" borderId="50" xfId="0" applyFont="1" applyFill="1" applyBorder="1" applyAlignment="1">
      <alignment horizontal="center" vertical="top" shrinkToFit="1"/>
    </xf>
    <xf numFmtId="0" fontId="0" fillId="2" borderId="50" xfId="0" applyNumberFormat="1" applyFont="1" applyFill="1" applyBorder="1" applyAlignment="1">
      <alignment horizontal="left" vertical="top" wrapText="1"/>
    </xf>
    <xf numFmtId="0" fontId="0" fillId="2" borderId="52" xfId="0" applyNumberFormat="1" applyFont="1" applyFill="1" applyBorder="1" applyAlignment="1">
      <alignment horizontal="left" vertical="top"/>
    </xf>
    <xf numFmtId="0" fontId="0" fillId="2" borderId="63" xfId="0" applyFill="1" applyBorder="1"/>
    <xf numFmtId="0" fontId="0" fillId="4" borderId="62" xfId="0" applyFill="1" applyBorder="1"/>
    <xf numFmtId="0" fontId="0" fillId="2" borderId="61" xfId="0" applyFill="1" applyBorder="1" applyAlignment="1">
      <alignment horizontal="center" vertical="center"/>
    </xf>
    <xf numFmtId="4" fontId="61" fillId="33" borderId="64" xfId="539" applyNumberFormat="1" applyFont="1" applyFill="1" applyBorder="1"/>
    <xf numFmtId="4" fontId="59" fillId="0" borderId="17" xfId="539" applyNumberFormat="1" applyFont="1" applyFill="1" applyBorder="1"/>
    <xf numFmtId="4" fontId="59" fillId="0" borderId="17" xfId="539" applyNumberFormat="1" applyFont="1" applyFill="1" applyBorder="1" applyAlignment="1">
      <alignment vertical="center"/>
    </xf>
    <xf numFmtId="4" fontId="0" fillId="2" borderId="54" xfId="0" applyNumberFormat="1" applyFont="1" applyFill="1" applyBorder="1" applyAlignment="1">
      <alignment vertical="top" shrinkToFit="1"/>
    </xf>
    <xf numFmtId="4" fontId="0" fillId="4" borderId="50" xfId="0" applyNumberFormat="1" applyFont="1" applyFill="1" applyBorder="1" applyAlignment="1">
      <alignment vertical="top" shrinkToFit="1"/>
    </xf>
    <xf numFmtId="164" fontId="0" fillId="2" borderId="50" xfId="0" applyNumberFormat="1" applyFont="1" applyFill="1" applyBorder="1" applyAlignment="1">
      <alignment vertical="top" shrinkToFit="1"/>
    </xf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49" fontId="0" fillId="2" borderId="48" xfId="0" applyNumberFormat="1" applyFill="1" applyBorder="1" applyAlignment="1"/>
    <xf numFmtId="49" fontId="0" fillId="2" borderId="48" xfId="0" applyNumberFormat="1" applyFill="1" applyBorder="1"/>
    <xf numFmtId="0" fontId="0" fillId="2" borderId="48" xfId="0" applyFill="1" applyBorder="1"/>
    <xf numFmtId="0" fontId="0" fillId="2" borderId="48" xfId="0" applyFill="1" applyBorder="1" applyAlignment="1">
      <alignment horizontal="center"/>
    </xf>
    <xf numFmtId="0" fontId="0" fillId="0" borderId="48" xfId="0" applyFill="1" applyBorder="1"/>
    <xf numFmtId="49" fontId="0" fillId="2" borderId="53" xfId="0" applyNumberFormat="1" applyFill="1" applyBorder="1"/>
    <xf numFmtId="0" fontId="0" fillId="0" borderId="20" xfId="0" applyFont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49" xfId="0" applyFill="1" applyBorder="1"/>
    <xf numFmtId="0" fontId="0" fillId="0" borderId="1" xfId="0" applyBorder="1" applyAlignment="1">
      <alignment horizontal="center" vertical="center"/>
    </xf>
    <xf numFmtId="49" fontId="0" fillId="0" borderId="0" xfId="0" applyNumberFormat="1" applyBorder="1"/>
    <xf numFmtId="0" fontId="0" fillId="0" borderId="0" xfId="0" applyFill="1" applyBorder="1"/>
    <xf numFmtId="0" fontId="0" fillId="0" borderId="2" xfId="0" applyBorder="1"/>
    <xf numFmtId="49" fontId="0" fillId="2" borderId="51" xfId="0" applyNumberFormat="1" applyFill="1" applyBorder="1"/>
    <xf numFmtId="0" fontId="0" fillId="2" borderId="51" xfId="0" applyFill="1" applyBorder="1" applyAlignment="1">
      <alignment horizontal="center"/>
    </xf>
    <xf numFmtId="0" fontId="0" fillId="2" borderId="51" xfId="0" applyFill="1" applyBorder="1"/>
    <xf numFmtId="164" fontId="10" fillId="0" borderId="9" xfId="0" applyNumberFormat="1" applyFont="1" applyBorder="1" applyAlignment="1">
      <alignment vertical="center" shrinkToFit="1"/>
    </xf>
    <xf numFmtId="0" fontId="10" fillId="0" borderId="8" xfId="0" applyNumberFormat="1" applyFont="1" applyBorder="1" applyAlignment="1">
      <alignment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9" xfId="0" applyNumberFormat="1" applyFont="1" applyBorder="1" applyAlignment="1">
      <alignment horizontal="left" vertical="center" wrapText="1"/>
    </xf>
    <xf numFmtId="0" fontId="59" fillId="0" borderId="41" xfId="539" applyFont="1" applyFill="1" applyBorder="1" applyAlignment="1">
      <alignment horizontal="center" vertical="center"/>
    </xf>
    <xf numFmtId="49" fontId="0" fillId="0" borderId="48" xfId="0" applyNumberFormat="1" applyBorder="1" applyAlignment="1">
      <alignment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0" fillId="0" borderId="3" xfId="0" applyNumberFormat="1" applyBorder="1" applyAlignment="1">
      <alignment vertical="center" shrinkToFit="1"/>
    </xf>
    <xf numFmtId="49" fontId="0" fillId="0" borderId="7" xfId="0" applyNumberFormat="1" applyBorder="1" applyAlignment="1">
      <alignment vertical="center" shrinkToFit="1"/>
    </xf>
    <xf numFmtId="0" fontId="5" fillId="0" borderId="5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49" fontId="0" fillId="0" borderId="48" xfId="0" applyNumberFormat="1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49" fontId="61" fillId="0" borderId="48" xfId="0" applyNumberFormat="1" applyFont="1" applyBorder="1" applyAlignment="1">
      <alignment vertical="center"/>
    </xf>
    <xf numFmtId="0" fontId="61" fillId="0" borderId="48" xfId="0" applyFont="1" applyBorder="1" applyAlignment="1">
      <alignment vertical="center"/>
    </xf>
    <xf numFmtId="0" fontId="61" fillId="0" borderId="49" xfId="0" applyFont="1" applyBorder="1" applyAlignment="1">
      <alignment vertical="center"/>
    </xf>
    <xf numFmtId="4" fontId="58" fillId="0" borderId="8" xfId="539" applyNumberFormat="1" applyFont="1" applyFill="1" applyBorder="1" applyAlignment="1" applyProtection="1">
      <alignment horizontal="right" vertical="center"/>
      <protection locked="0"/>
    </xf>
    <xf numFmtId="4" fontId="58" fillId="0" borderId="9" xfId="539" applyNumberFormat="1" applyFont="1" applyFill="1" applyBorder="1" applyAlignment="1" applyProtection="1">
      <alignment horizontal="right" vertical="center"/>
      <protection locked="0"/>
    </xf>
    <xf numFmtId="4" fontId="10" fillId="0" borderId="9" xfId="0" applyNumberFormat="1" applyFont="1" applyBorder="1" applyAlignment="1" applyProtection="1">
      <alignment vertical="center" shrinkToFit="1"/>
      <protection locked="0"/>
    </xf>
    <xf numFmtId="4" fontId="0" fillId="4" borderId="50" xfId="0" applyNumberFormat="1" applyFont="1" applyFill="1" applyBorder="1" applyAlignment="1" applyProtection="1">
      <alignment vertical="top" shrinkToFit="1"/>
      <protection locked="0"/>
    </xf>
    <xf numFmtId="4" fontId="58" fillId="0" borderId="9" xfId="539" applyNumberFormat="1" applyFont="1" applyFill="1" applyBorder="1" applyAlignment="1" applyProtection="1">
      <alignment horizontal="right"/>
      <protection locked="0"/>
    </xf>
  </cellXfs>
  <cellStyles count="791">
    <cellStyle name="_x0004_" xfId="10"/>
    <cellStyle name="1 000 EUR" xfId="11"/>
    <cellStyle name="1 000 EUR 2" xfId="12"/>
    <cellStyle name="1 000 EUR 2 2" xfId="521"/>
    <cellStyle name="1 000 EUR 2 2 2" xfId="696"/>
    <cellStyle name="1 000 EUR 2 3" xfId="597"/>
    <cellStyle name="1 000 EUR 2 3 2" xfId="763"/>
    <cellStyle name="1 000 EUR 2 4" xfId="715"/>
    <cellStyle name="1 000 EUR 2 5" xfId="747"/>
    <cellStyle name="1 000 EUR 2 6" xfId="734"/>
    <cellStyle name="1 000 EUR 2 7" xfId="666"/>
    <cellStyle name="1 000 EUR 3" xfId="520"/>
    <cellStyle name="1 000 EUR 3 2" xfId="695"/>
    <cellStyle name="1 000 EUR 4" xfId="596"/>
    <cellStyle name="1 000 EUR 4 2" xfId="764"/>
    <cellStyle name="1 000 EUR 5" xfId="714"/>
    <cellStyle name="1 000 EUR 6" xfId="748"/>
    <cellStyle name="1 000 EUR 7" xfId="733"/>
    <cellStyle name="1 000 EUR 8" xfId="665"/>
    <cellStyle name="1 000 Kč_TP-42N1" xfId="13"/>
    <cellStyle name="20 % – Zvýraznění1 2" xfId="14"/>
    <cellStyle name="20 % – Zvýraznění1 2 2" xfId="15"/>
    <cellStyle name="20 % – Zvýraznění1 2 3" xfId="598"/>
    <cellStyle name="20 % – Zvýraznění1 3" xfId="16"/>
    <cellStyle name="20 % – Zvýraznění1 4" xfId="17"/>
    <cellStyle name="20 % – Zvýraznění2 2" xfId="18"/>
    <cellStyle name="20 % – Zvýraznění2 2 2" xfId="19"/>
    <cellStyle name="20 % – Zvýraznění2 2 3" xfId="599"/>
    <cellStyle name="20 % – Zvýraznění2 3" xfId="20"/>
    <cellStyle name="20 % – Zvýraznění2 4" xfId="21"/>
    <cellStyle name="20 % – Zvýraznění3 2" xfId="22"/>
    <cellStyle name="20 % – Zvýraznění3 2 2" xfId="23"/>
    <cellStyle name="20 % – Zvýraznění3 2 3" xfId="600"/>
    <cellStyle name="20 % – Zvýraznění3 3" xfId="24"/>
    <cellStyle name="20 % – Zvýraznění3 4" xfId="25"/>
    <cellStyle name="20 % – Zvýraznění4 2" xfId="26"/>
    <cellStyle name="20 % – Zvýraznění4 2 2" xfId="27"/>
    <cellStyle name="20 % – Zvýraznění4 2 3" xfId="601"/>
    <cellStyle name="20 % – Zvýraznění4 3" xfId="28"/>
    <cellStyle name="20 % – Zvýraznění4 4" xfId="29"/>
    <cellStyle name="20 % – Zvýraznění5 2" xfId="30"/>
    <cellStyle name="20 % – Zvýraznění5 3" xfId="31"/>
    <cellStyle name="20 % – Zvýraznění5 4" xfId="32"/>
    <cellStyle name="20 % – Zvýraznění6 2" xfId="33"/>
    <cellStyle name="20 % – Zvýraznění6 2 2" xfId="34"/>
    <cellStyle name="20 % – Zvýraznění6 2 3" xfId="602"/>
    <cellStyle name="20 % – Zvýraznění6 3" xfId="35"/>
    <cellStyle name="20 % – Zvýraznění6 4" xfId="36"/>
    <cellStyle name="40 % – Zvýraznění1 2" xfId="37"/>
    <cellStyle name="40 % – Zvýraznění1 2 2" xfId="38"/>
    <cellStyle name="40 % – Zvýraznění1 2 3" xfId="603"/>
    <cellStyle name="40 % – Zvýraznění1 3" xfId="39"/>
    <cellStyle name="40 % – Zvýraznění1 4" xfId="40"/>
    <cellStyle name="40 % – Zvýraznění2 2" xfId="41"/>
    <cellStyle name="40 % – Zvýraznění2 3" xfId="42"/>
    <cellStyle name="40 % – Zvýraznění2 4" xfId="43"/>
    <cellStyle name="40 % – Zvýraznění3 2" xfId="44"/>
    <cellStyle name="40 % – Zvýraznění3 2 2" xfId="45"/>
    <cellStyle name="40 % – Zvýraznění3 2 3" xfId="604"/>
    <cellStyle name="40 % – Zvýraznění3 3" xfId="46"/>
    <cellStyle name="40 % – Zvýraznění3 4" xfId="47"/>
    <cellStyle name="40 % – Zvýraznění4 2" xfId="48"/>
    <cellStyle name="40 % – Zvýraznění4 2 2" xfId="49"/>
    <cellStyle name="40 % – Zvýraznění4 2 3" xfId="605"/>
    <cellStyle name="40 % – Zvýraznění4 3" xfId="50"/>
    <cellStyle name="40 % – Zvýraznění4 4" xfId="51"/>
    <cellStyle name="40 % – Zvýraznění5 2" xfId="52"/>
    <cellStyle name="40 % – Zvýraznění5 2 2" xfId="53"/>
    <cellStyle name="40 % – Zvýraznění5 2 3" xfId="606"/>
    <cellStyle name="40 % – Zvýraznění5 3" xfId="54"/>
    <cellStyle name="40 % – Zvýraznění5 4" xfId="55"/>
    <cellStyle name="40 % – Zvýraznění6 2" xfId="56"/>
    <cellStyle name="40 % – Zvýraznění6 2 2" xfId="57"/>
    <cellStyle name="40 % – Zvýraznění6 2 3" xfId="607"/>
    <cellStyle name="40 % – Zvýraznění6 3" xfId="58"/>
    <cellStyle name="40 % – Zvýraznění6 4" xfId="59"/>
    <cellStyle name="60 % – Zvýraznění1 2" xfId="60"/>
    <cellStyle name="60 % – Zvýraznění1 2 2" xfId="61"/>
    <cellStyle name="60 % – Zvýraznění1 2 3" xfId="608"/>
    <cellStyle name="60 % – Zvýraznění1 3" xfId="62"/>
    <cellStyle name="60 % – Zvýraznění1 4" xfId="63"/>
    <cellStyle name="60 % – Zvýraznění2 2" xfId="64"/>
    <cellStyle name="60 % – Zvýraznění2 2 2" xfId="65"/>
    <cellStyle name="60 % – Zvýraznění2 2 3" xfId="609"/>
    <cellStyle name="60 % – Zvýraznění2 3" xfId="66"/>
    <cellStyle name="60 % – Zvýraznění2 4" xfId="67"/>
    <cellStyle name="60 % – Zvýraznění3 2" xfId="68"/>
    <cellStyle name="60 % – Zvýraznění3 2 2" xfId="69"/>
    <cellStyle name="60 % – Zvýraznění3 2 3" xfId="610"/>
    <cellStyle name="60 % – Zvýraznění3 3" xfId="70"/>
    <cellStyle name="60 % – Zvýraznění3 4" xfId="71"/>
    <cellStyle name="60 % – Zvýraznění4 2" xfId="72"/>
    <cellStyle name="60 % – Zvýraznění4 2 2" xfId="73"/>
    <cellStyle name="60 % – Zvýraznění4 2 3" xfId="611"/>
    <cellStyle name="60 % – Zvýraznění4 3" xfId="74"/>
    <cellStyle name="60 % – Zvýraznění4 4" xfId="75"/>
    <cellStyle name="60 % – Zvýraznění5 2" xfId="76"/>
    <cellStyle name="60 % – Zvýraznění5 2 2" xfId="77"/>
    <cellStyle name="60 % – Zvýraznění5 2 3" xfId="612"/>
    <cellStyle name="60 % – Zvýraznění5 3" xfId="78"/>
    <cellStyle name="60 % – Zvýraznění5 4" xfId="79"/>
    <cellStyle name="60 % – Zvýraznění6 2" xfId="80"/>
    <cellStyle name="60 % – Zvýraznění6 2 2" xfId="81"/>
    <cellStyle name="60 % – Zvýraznění6 2 3" xfId="613"/>
    <cellStyle name="60 % – Zvýraznění6 3" xfId="82"/>
    <cellStyle name="60 % – Zvýraznění6 4" xfId="83"/>
    <cellStyle name="args.style" xfId="84"/>
    <cellStyle name="args.style 2" xfId="85"/>
    <cellStyle name="blank" xfId="86"/>
    <cellStyle name="blank - Style1" xfId="87"/>
    <cellStyle name="blank 2" xfId="88"/>
    <cellStyle name="blank 3" xfId="89"/>
    <cellStyle name="Calc Currency (0)" xfId="90"/>
    <cellStyle name="Calc Currency (0) 2" xfId="91"/>
    <cellStyle name="Calc Currency (2)" xfId="92"/>
    <cellStyle name="Calc Percent (0)" xfId="93"/>
    <cellStyle name="Calc Percent (1)" xfId="94"/>
    <cellStyle name="Calc Percent (1) 2" xfId="95"/>
    <cellStyle name="Calc Percent (2)" xfId="96"/>
    <cellStyle name="Calc Percent (2) 2" xfId="97"/>
    <cellStyle name="Calc Units (0)" xfId="98"/>
    <cellStyle name="Calc Units (0) 2" xfId="99"/>
    <cellStyle name="Calc Units (1)" xfId="100"/>
    <cellStyle name="Calc Units (1) 2" xfId="101"/>
    <cellStyle name="Calc Units (2)" xfId="102"/>
    <cellStyle name="Celkem 2" xfId="103"/>
    <cellStyle name="Celkem 2 2" xfId="104"/>
    <cellStyle name="Celkem 2 2 2" xfId="615"/>
    <cellStyle name="Celkem 2 3" xfId="614"/>
    <cellStyle name="Celkem 2 3 2" xfId="692"/>
    <cellStyle name="Celkem 2 4" xfId="769"/>
    <cellStyle name="Celkem 2 5" xfId="703"/>
    <cellStyle name="Celkem 2 6" xfId="755"/>
    <cellStyle name="Celkem 2 7" xfId="667"/>
    <cellStyle name="Celkem 3" xfId="105"/>
    <cellStyle name="Celkem 3 2" xfId="616"/>
    <cellStyle name="Celkem 3 3" xfId="775"/>
    <cellStyle name="Celkem 3 4" xfId="700"/>
    <cellStyle name="Celkem 3 5" xfId="761"/>
    <cellStyle name="Celkem 3 6" xfId="721"/>
    <cellStyle name="Celkem 3 7" xfId="668"/>
    <cellStyle name="Celkem 4" xfId="106"/>
    <cellStyle name="Celkem 4 2" xfId="617"/>
    <cellStyle name="Celkem 4 3" xfId="694"/>
    <cellStyle name="Celkem 4 4" xfId="768"/>
    <cellStyle name="Celkem 4 5" xfId="704"/>
    <cellStyle name="Celkem 4 6" xfId="754"/>
    <cellStyle name="Celkem 4 7" xfId="669"/>
    <cellStyle name="Comma  - Style2" xfId="107"/>
    <cellStyle name="Comma  - Style3" xfId="108"/>
    <cellStyle name="Comma  - Style4" xfId="109"/>
    <cellStyle name="Comma  - Style5" xfId="110"/>
    <cellStyle name="Comma  - Style6" xfId="111"/>
    <cellStyle name="Comma  - Style7" xfId="112"/>
    <cellStyle name="Comma  - Style8" xfId="113"/>
    <cellStyle name="Comma [0]_#6 Temps &amp; Contractors" xfId="114"/>
    <cellStyle name="Comma [00]" xfId="115"/>
    <cellStyle name="Comma [00] 2" xfId="116"/>
    <cellStyle name="Comma_#6 Temps &amp; Contractors" xfId="117"/>
    <cellStyle name="Copied" xfId="118"/>
    <cellStyle name="Copied 2" xfId="119"/>
    <cellStyle name="Currency [0]_#6 Temps &amp; Contractors" xfId="120"/>
    <cellStyle name="Currency [00]" xfId="121"/>
    <cellStyle name="Currency_#6 Temps &amp; Contractors" xfId="122"/>
    <cellStyle name="čárky [0]_PolozRozpisNakladu.xls" xfId="541"/>
    <cellStyle name="Date Short" xfId="123"/>
    <cellStyle name="DELTA" xfId="124"/>
    <cellStyle name="DELTA 2" xfId="125"/>
    <cellStyle name="Enter Currency (0)" xfId="126"/>
    <cellStyle name="Enter Currency (0) 2" xfId="127"/>
    <cellStyle name="Enter Currency (2)" xfId="128"/>
    <cellStyle name="Enter Units (0)" xfId="129"/>
    <cellStyle name="Enter Units (0) 2" xfId="130"/>
    <cellStyle name="Enter Units (1)" xfId="131"/>
    <cellStyle name="Enter Units (1) 2" xfId="132"/>
    <cellStyle name="Enter Units (2)" xfId="133"/>
    <cellStyle name="Entered" xfId="134"/>
    <cellStyle name="Entered 2" xfId="135"/>
    <cellStyle name="Euro" xfId="136"/>
    <cellStyle name="Euro 10" xfId="137"/>
    <cellStyle name="Euro 10 2" xfId="138"/>
    <cellStyle name="Euro 10 3" xfId="139"/>
    <cellStyle name="Euro 11" xfId="140"/>
    <cellStyle name="Euro 11 2" xfId="141"/>
    <cellStyle name="Euro 11 3" xfId="142"/>
    <cellStyle name="Euro 12" xfId="143"/>
    <cellStyle name="Euro 12 2" xfId="144"/>
    <cellStyle name="Euro 12 3" xfId="145"/>
    <cellStyle name="Euro 13" xfId="146"/>
    <cellStyle name="Euro 13 2" xfId="147"/>
    <cellStyle name="Euro 13 3" xfId="148"/>
    <cellStyle name="Euro 14" xfId="149"/>
    <cellStyle name="Euro 14 2" xfId="150"/>
    <cellStyle name="Euro 14 3" xfId="151"/>
    <cellStyle name="Euro 15" xfId="152"/>
    <cellStyle name="Euro 15 2" xfId="153"/>
    <cellStyle name="Euro 15 3" xfId="154"/>
    <cellStyle name="Euro 16" xfId="155"/>
    <cellStyle name="Euro 16 2" xfId="156"/>
    <cellStyle name="Euro 16 3" xfId="157"/>
    <cellStyle name="Euro 17" xfId="158"/>
    <cellStyle name="Euro 17 2" xfId="159"/>
    <cellStyle name="Euro 17 3" xfId="160"/>
    <cellStyle name="Euro 18" xfId="161"/>
    <cellStyle name="Euro 18 2" xfId="162"/>
    <cellStyle name="Euro 18 3" xfId="163"/>
    <cellStyle name="Euro 19" xfId="164"/>
    <cellStyle name="Euro 19 2" xfId="165"/>
    <cellStyle name="Euro 19 3" xfId="166"/>
    <cellStyle name="Euro 2" xfId="167"/>
    <cellStyle name="Euro 2 2" xfId="168"/>
    <cellStyle name="Euro 2 3" xfId="169"/>
    <cellStyle name="Euro 20" xfId="170"/>
    <cellStyle name="Euro 20 2" xfId="171"/>
    <cellStyle name="Euro 20 3" xfId="172"/>
    <cellStyle name="Euro 21" xfId="173"/>
    <cellStyle name="Euro 21 2" xfId="174"/>
    <cellStyle name="Euro 21 3" xfId="175"/>
    <cellStyle name="Euro 22" xfId="176"/>
    <cellStyle name="Euro 22 2" xfId="177"/>
    <cellStyle name="Euro 22 3" xfId="178"/>
    <cellStyle name="Euro 23" xfId="179"/>
    <cellStyle name="Euro 23 2" xfId="180"/>
    <cellStyle name="Euro 23 3" xfId="181"/>
    <cellStyle name="Euro 24" xfId="182"/>
    <cellStyle name="Euro 24 2" xfId="183"/>
    <cellStyle name="Euro 24 3" xfId="184"/>
    <cellStyle name="Euro 25" xfId="185"/>
    <cellStyle name="Euro 25 2" xfId="186"/>
    <cellStyle name="Euro 25 3" xfId="187"/>
    <cellStyle name="Euro 26" xfId="188"/>
    <cellStyle name="Euro 26 2" xfId="189"/>
    <cellStyle name="Euro 26 3" xfId="190"/>
    <cellStyle name="Euro 27" xfId="191"/>
    <cellStyle name="Euro 27 2" xfId="192"/>
    <cellStyle name="Euro 27 3" xfId="193"/>
    <cellStyle name="Euro 28" xfId="194"/>
    <cellStyle name="Euro 28 2" xfId="195"/>
    <cellStyle name="Euro 28 3" xfId="196"/>
    <cellStyle name="Euro 29" xfId="197"/>
    <cellStyle name="Euro 29 2" xfId="198"/>
    <cellStyle name="Euro 29 3" xfId="199"/>
    <cellStyle name="Euro 3" xfId="200"/>
    <cellStyle name="Euro 3 2" xfId="201"/>
    <cellStyle name="Euro 3 3" xfId="202"/>
    <cellStyle name="Euro 30" xfId="203"/>
    <cellStyle name="Euro 30 2" xfId="204"/>
    <cellStyle name="Euro 30 3" xfId="205"/>
    <cellStyle name="Euro 31" xfId="206"/>
    <cellStyle name="Euro 31 2" xfId="207"/>
    <cellStyle name="Euro 4" xfId="208"/>
    <cellStyle name="Euro 4 2" xfId="209"/>
    <cellStyle name="Euro 4 3" xfId="210"/>
    <cellStyle name="Euro 5" xfId="211"/>
    <cellStyle name="Euro 5 2" xfId="212"/>
    <cellStyle name="Euro 5 3" xfId="213"/>
    <cellStyle name="Euro 6" xfId="214"/>
    <cellStyle name="Euro 6 2" xfId="215"/>
    <cellStyle name="Euro 6 3" xfId="216"/>
    <cellStyle name="Euro 7" xfId="217"/>
    <cellStyle name="Euro 7 2" xfId="218"/>
    <cellStyle name="Euro 7 3" xfId="219"/>
    <cellStyle name="Euro 8" xfId="220"/>
    <cellStyle name="Euro 8 2" xfId="221"/>
    <cellStyle name="Euro 8 3" xfId="222"/>
    <cellStyle name="Euro 9" xfId="223"/>
    <cellStyle name="Euro 9 2" xfId="224"/>
    <cellStyle name="Euro 9 3" xfId="225"/>
    <cellStyle name="G10" xfId="226"/>
    <cellStyle name="Grey" xfId="227"/>
    <cellStyle name="Header" xfId="228"/>
    <cellStyle name="Header 2" xfId="229"/>
    <cellStyle name="Header1" xfId="230"/>
    <cellStyle name="Header2" xfId="231"/>
    <cellStyle name="Header2 2" xfId="528"/>
    <cellStyle name="Header2 2 2" xfId="738"/>
    <cellStyle name="Header2 3" xfId="618"/>
    <cellStyle name="Header2 3 2" xfId="743"/>
    <cellStyle name="Header2 4" xfId="737"/>
    <cellStyle name="Header2 5" xfId="744"/>
    <cellStyle name="Header2 6" xfId="736"/>
    <cellStyle name="Header2 7" xfId="670"/>
    <cellStyle name="HEADINGS" xfId="232"/>
    <cellStyle name="HEADINGS 2" xfId="233"/>
    <cellStyle name="HEADINGSTOP" xfId="234"/>
    <cellStyle name="HEADINGSTOP 2" xfId="235"/>
    <cellStyle name="Hyperlink" xfId="236"/>
    <cellStyle name="Hyperlink 2" xfId="237"/>
    <cellStyle name="Hypertextový odkaz 2" xfId="557"/>
    <cellStyle name="Chybně 2" xfId="238"/>
    <cellStyle name="Chybně 2 2" xfId="239"/>
    <cellStyle name="Chybně 2 3" xfId="619"/>
    <cellStyle name="Chybně 3" xfId="240"/>
    <cellStyle name="Chybně 4" xfId="241"/>
    <cellStyle name="Input [yellow]" xfId="242"/>
    <cellStyle name="Input [yellow] 2" xfId="529"/>
    <cellStyle name="Input [yellow] 2 2" xfId="740"/>
    <cellStyle name="Input [yellow] 3" xfId="620"/>
    <cellStyle name="Input [yellow] 3 2" xfId="741"/>
    <cellStyle name="Input [yellow] 4" xfId="550"/>
    <cellStyle name="Input [yellow] 4 2" xfId="739"/>
    <cellStyle name="Input [yellow] 5" xfId="742"/>
    <cellStyle name="Input [yellow] 6" xfId="771"/>
    <cellStyle name="Input [yellow] 7" xfId="671"/>
    <cellStyle name="Kontrolní buňka 2" xfId="243"/>
    <cellStyle name="Kontrolní buňka 3" xfId="244"/>
    <cellStyle name="Kontrolní buňka 4" xfId="245"/>
    <cellStyle name="Link Currency (0)" xfId="246"/>
    <cellStyle name="Link Currency (0) 2" xfId="247"/>
    <cellStyle name="Link Currency (2)" xfId="248"/>
    <cellStyle name="Link Units (0)" xfId="249"/>
    <cellStyle name="Link Units (0) 2" xfId="250"/>
    <cellStyle name="Link Units (1)" xfId="251"/>
    <cellStyle name="Link Units (1) 2" xfId="252"/>
    <cellStyle name="Link Units (2)" xfId="253"/>
    <cellStyle name="Migliaia (0)_PortF2k" xfId="254"/>
    <cellStyle name="Nadpis 1 2" xfId="255"/>
    <cellStyle name="Nadpis 1 2 2" xfId="256"/>
    <cellStyle name="Nadpis 1 2 3" xfId="621"/>
    <cellStyle name="Nadpis 1 3" xfId="257"/>
    <cellStyle name="Nadpis 1 4" xfId="258"/>
    <cellStyle name="Nadpis 2 2" xfId="259"/>
    <cellStyle name="Nadpis 2 2 2" xfId="260"/>
    <cellStyle name="Nadpis 2 2 3" xfId="622"/>
    <cellStyle name="Nadpis 2 3" xfId="261"/>
    <cellStyle name="Nadpis 2 4" xfId="262"/>
    <cellStyle name="Nadpis 3 2" xfId="263"/>
    <cellStyle name="Nadpis 3 2 2" xfId="264"/>
    <cellStyle name="Nadpis 3 2 3" xfId="623"/>
    <cellStyle name="Nadpis 3 3" xfId="265"/>
    <cellStyle name="Nadpis 3 4" xfId="266"/>
    <cellStyle name="Nadpis 4 2" xfId="267"/>
    <cellStyle name="Nadpis 4 2 2" xfId="268"/>
    <cellStyle name="Nadpis 4 2 3" xfId="624"/>
    <cellStyle name="Nadpis 4 3" xfId="269"/>
    <cellStyle name="Nadpis 4 4" xfId="270"/>
    <cellStyle name="Název 2" xfId="271"/>
    <cellStyle name="Název 2 2" xfId="272"/>
    <cellStyle name="Název 2 3" xfId="625"/>
    <cellStyle name="Název 3" xfId="273"/>
    <cellStyle name="Název 4" xfId="274"/>
    <cellStyle name="Neutrální 2" xfId="275"/>
    <cellStyle name="Neutrální 2 2" xfId="276"/>
    <cellStyle name="Neutrální 2 3" xfId="626"/>
    <cellStyle name="Neutrální 3" xfId="277"/>
    <cellStyle name="Neutrální 4" xfId="278"/>
    <cellStyle name="Normal" xfId="279"/>
    <cellStyle name="Normal - Style1" xfId="280"/>
    <cellStyle name="Normal - Style1 2" xfId="281"/>
    <cellStyle name="Normal 2" xfId="282"/>
    <cellStyle name="Normal 2 10" xfId="283"/>
    <cellStyle name="Normal 2 10 2" xfId="284"/>
    <cellStyle name="Normal 2 10 3" xfId="285"/>
    <cellStyle name="Normal 2 10_Ceník 20090707 sestavený Formatou-KOREKTURA-pro Tondu_kontrola" xfId="286"/>
    <cellStyle name="Normal 2 11" xfId="287"/>
    <cellStyle name="Normal 2 11 2" xfId="288"/>
    <cellStyle name="Normal 2 11 3" xfId="289"/>
    <cellStyle name="Normal 2 11_Ceník 20090707 sestavený Formatou-KOREKTURA-pro Tondu_kontrola" xfId="290"/>
    <cellStyle name="Normal 2 12" xfId="291"/>
    <cellStyle name="Normal 2 12 2" xfId="292"/>
    <cellStyle name="Normal 2 12 3" xfId="293"/>
    <cellStyle name="Normal 2 12_Ceník 20090707 sestavený Formatou-KOREKTURA-pro Tondu_kontrola" xfId="294"/>
    <cellStyle name="Normal 2 13" xfId="295"/>
    <cellStyle name="Normal 2 13 2" xfId="296"/>
    <cellStyle name="Normal 2 13 3" xfId="297"/>
    <cellStyle name="Normal 2 13_Ceník 20090707 sestavený Formatou-KOREKTURA-pro Tondu_kontrola" xfId="298"/>
    <cellStyle name="Normal 2 14" xfId="299"/>
    <cellStyle name="Normal 2 14 2" xfId="300"/>
    <cellStyle name="Normal 2 14 3" xfId="301"/>
    <cellStyle name="Normal 2 14_Ceník 20090707 sestavený Formatou-KOREKTURA-pro Tondu_kontrola" xfId="302"/>
    <cellStyle name="Normal 2 15" xfId="303"/>
    <cellStyle name="Normal 2 15 2" xfId="304"/>
    <cellStyle name="Normal 2 15 3" xfId="305"/>
    <cellStyle name="Normal 2 15_Ceník 20090707 sestavený Formatou-KOREKTURA-pro Tondu_kontrola" xfId="306"/>
    <cellStyle name="Normal 2 16" xfId="307"/>
    <cellStyle name="Normal 2 16 2" xfId="308"/>
    <cellStyle name="Normal 2 16 3" xfId="309"/>
    <cellStyle name="Normal 2 16_Ceník 20090707 sestavený Formatou-KOREKTURA-pro Tondu_kontrola" xfId="310"/>
    <cellStyle name="Normal 2 17" xfId="311"/>
    <cellStyle name="Normal 2 17 2" xfId="312"/>
    <cellStyle name="Normal 2 17 3" xfId="313"/>
    <cellStyle name="Normal 2 17_Ceník 20090707 sestavený Formatou-KOREKTURA-pro Tondu_kontrola" xfId="314"/>
    <cellStyle name="Normal 2 18" xfId="315"/>
    <cellStyle name="Normal 2 18 2" xfId="316"/>
    <cellStyle name="Normal 2 18 3" xfId="317"/>
    <cellStyle name="Normal 2 18_Ceník 20090707 sestavený Formatou-KOREKTURA-pro Tondu_kontrola" xfId="318"/>
    <cellStyle name="Normal 2 19" xfId="319"/>
    <cellStyle name="Normal 2 19 2" xfId="320"/>
    <cellStyle name="Normal 2 19 3" xfId="321"/>
    <cellStyle name="Normal 2 19_Ceník 20090707 sestavený Formatou-KOREKTURA-pro Tondu_kontrola" xfId="322"/>
    <cellStyle name="Normal 2 2" xfId="323"/>
    <cellStyle name="Normal 2 2 2" xfId="324"/>
    <cellStyle name="Normal 2 2 3" xfId="325"/>
    <cellStyle name="Normal 2 2_Ceník 20090707 sestavený Formatou-KOREKTURA-pro Tondu_kontrola" xfId="326"/>
    <cellStyle name="Normal 2 20" xfId="327"/>
    <cellStyle name="Normal 2 20 2" xfId="328"/>
    <cellStyle name="Normal 2 20 3" xfId="329"/>
    <cellStyle name="Normal 2 20_Ceník 20090707 sestavený Formatou-KOREKTURA-pro Tondu_kontrola" xfId="330"/>
    <cellStyle name="Normal 2 21" xfId="331"/>
    <cellStyle name="Normal 2 21 2" xfId="332"/>
    <cellStyle name="Normal 2 21 3" xfId="333"/>
    <cellStyle name="Normal 2 21_Ceník 20090707 sestavený Formatou-KOREKTURA-pro Tondu_kontrola" xfId="334"/>
    <cellStyle name="Normal 2 22" xfId="335"/>
    <cellStyle name="Normal 2 22 2" xfId="336"/>
    <cellStyle name="Normal 2 22 3" xfId="337"/>
    <cellStyle name="Normal 2 22_Ceník 20090707 sestavený Formatou-KOREKTURA-pro Tondu_kontrola" xfId="338"/>
    <cellStyle name="Normal 2 23" xfId="339"/>
    <cellStyle name="Normal 2 23 2" xfId="340"/>
    <cellStyle name="Normal 2 23 3" xfId="341"/>
    <cellStyle name="Normal 2 23_Ceník 20090707 sestavený Formatou-KOREKTURA-pro Tondu_kontrola" xfId="342"/>
    <cellStyle name="Normal 2 24" xfId="343"/>
    <cellStyle name="Normal 2 24 2" xfId="344"/>
    <cellStyle name="Normal 2 24 3" xfId="345"/>
    <cellStyle name="Normal 2 24_Ceník 20090707 sestavený Formatou-KOREKTURA-pro Tondu_kontrola" xfId="346"/>
    <cellStyle name="Normal 2 25" xfId="347"/>
    <cellStyle name="Normal 2 25 2" xfId="348"/>
    <cellStyle name="Normal 2 25 3" xfId="349"/>
    <cellStyle name="Normal 2 25_Ceník 20090707 sestavený Formatou-KOREKTURA-pro Tondu_kontrola" xfId="350"/>
    <cellStyle name="Normal 2 26" xfId="351"/>
    <cellStyle name="Normal 2 26 2" xfId="352"/>
    <cellStyle name="Normal 2 26 3" xfId="353"/>
    <cellStyle name="Normal 2 26_Ceník 20090707 sestavený Formatou-KOREKTURA-pro Tondu_kontrola" xfId="354"/>
    <cellStyle name="Normal 2 27" xfId="355"/>
    <cellStyle name="Normal 2 27 2" xfId="356"/>
    <cellStyle name="Normal 2 27 3" xfId="357"/>
    <cellStyle name="Normal 2 27_Ceník 20090707 sestavený Formatou-KOREKTURA-pro Tondu_kontrola" xfId="358"/>
    <cellStyle name="Normal 2 28" xfId="359"/>
    <cellStyle name="Normal 2 28 2" xfId="360"/>
    <cellStyle name="Normal 2 28 3" xfId="361"/>
    <cellStyle name="Normal 2 28_Ceník 20090707 sestavený Formatou-KOREKTURA-pro Tondu_kontrola" xfId="362"/>
    <cellStyle name="Normal 2 29" xfId="363"/>
    <cellStyle name="Normal 2 29 2" xfId="364"/>
    <cellStyle name="Normal 2 29 3" xfId="365"/>
    <cellStyle name="Normal 2 29_Ceník 20090707 sestavený Formatou-KOREKTURA-pro Tondu_kontrola" xfId="366"/>
    <cellStyle name="Normal 2 3" xfId="367"/>
    <cellStyle name="Normal 2 3 2" xfId="368"/>
    <cellStyle name="Normal 2 3 3" xfId="369"/>
    <cellStyle name="Normal 2 3_Ceník 20090707 sestavený Formatou-KOREKTURA-pro Tondu_kontrola" xfId="370"/>
    <cellStyle name="Normal 2 30" xfId="371"/>
    <cellStyle name="Normal 2 30 2" xfId="372"/>
    <cellStyle name="Normal 2 30 3" xfId="373"/>
    <cellStyle name="Normal 2 30_Ceník 20090707 sestavený Formatou-KOREKTURA-pro Tondu_kontrola" xfId="374"/>
    <cellStyle name="Normal 2 31" xfId="375"/>
    <cellStyle name="Normal 2 31 2" xfId="376"/>
    <cellStyle name="Normal 2 31_Ceník 20090707 sestavený Formatou-KOREKTURA-pro Tondu_kontrola" xfId="377"/>
    <cellStyle name="Normal 2 4" xfId="378"/>
    <cellStyle name="Normal 2 4 2" xfId="379"/>
    <cellStyle name="Normal 2 4 3" xfId="380"/>
    <cellStyle name="Normal 2 4_Ceník 20090707 sestavený Formatou-KOREKTURA-pro Tondu_kontrola" xfId="381"/>
    <cellStyle name="Normal 2 5" xfId="382"/>
    <cellStyle name="Normal 2 5 2" xfId="383"/>
    <cellStyle name="Normal 2 5 3" xfId="384"/>
    <cellStyle name="Normal 2 5_Ceník 20090707 sestavený Formatou-KOREKTURA-pro Tondu_kontrola" xfId="385"/>
    <cellStyle name="Normal 2 6" xfId="386"/>
    <cellStyle name="Normal 2 6 2" xfId="387"/>
    <cellStyle name="Normal 2 6 3" xfId="388"/>
    <cellStyle name="Normal 2 6_Ceník 20090707 sestavený Formatou-KOREKTURA-pro Tondu_kontrola" xfId="389"/>
    <cellStyle name="Normal 2 7" xfId="390"/>
    <cellStyle name="Normal 2 7 2" xfId="391"/>
    <cellStyle name="Normal 2 7 3" xfId="392"/>
    <cellStyle name="Normal 2 7_Ceník 20090707 sestavený Formatou-KOREKTURA-pro Tondu_kontrola" xfId="393"/>
    <cellStyle name="Normal 2 8" xfId="394"/>
    <cellStyle name="Normal 2 8 2" xfId="395"/>
    <cellStyle name="Normal 2 8 3" xfId="396"/>
    <cellStyle name="Normal 2 8_Ceník 20090707 sestavený Formatou-KOREKTURA-pro Tondu_kontrola" xfId="397"/>
    <cellStyle name="Normal 2 9" xfId="398"/>
    <cellStyle name="Normal 2 9 2" xfId="399"/>
    <cellStyle name="Normal 2 9 3" xfId="400"/>
    <cellStyle name="Normal 2 9_Ceník 20090707 sestavený Formatou-KOREKTURA-pro Tondu_kontrola" xfId="401"/>
    <cellStyle name="Normal_# 41-Market &amp;Trends" xfId="402"/>
    <cellStyle name="Normální" xfId="0" builtinId="0"/>
    <cellStyle name="normální 10" xfId="403"/>
    <cellStyle name="normální 10 2" xfId="404"/>
    <cellStyle name="normální 11" xfId="405"/>
    <cellStyle name="normální 11 2" xfId="518"/>
    <cellStyle name="normální 11 2 2" xfId="652"/>
    <cellStyle name="normální 11 2 2 2" xfId="774"/>
    <cellStyle name="normální 11 2 3" xfId="564"/>
    <cellStyle name="normální 11 2 4" xfId="688"/>
    <cellStyle name="normální 11 3" xfId="627"/>
    <cellStyle name="normální 11 3 2" xfId="745"/>
    <cellStyle name="normální 11 4" xfId="551"/>
    <cellStyle name="normální 11 5" xfId="672"/>
    <cellStyle name="normální 12" xfId="406"/>
    <cellStyle name="normální 2" xfId="1"/>
    <cellStyle name="normální 2 10" xfId="516"/>
    <cellStyle name="Normální 2 11" xfId="531"/>
    <cellStyle name="Normální 2 11 2" xfId="657"/>
    <cellStyle name="Normální 2 11 3" xfId="558"/>
    <cellStyle name="Normální 2 12" xfId="526"/>
    <cellStyle name="Normální 2 12 2" xfId="654"/>
    <cellStyle name="Normální 2 12 3" xfId="579"/>
    <cellStyle name="Normální 2 13" xfId="530"/>
    <cellStyle name="Normální 2 13 2" xfId="656"/>
    <cellStyle name="Normální 2 13 3" xfId="595"/>
    <cellStyle name="Normální 2 14" xfId="527"/>
    <cellStyle name="Normální 2 14 2" xfId="655"/>
    <cellStyle name="Normální 2 14 3" xfId="574"/>
    <cellStyle name="normální 2 15" xfId="552"/>
    <cellStyle name="Normální 2 2" xfId="4"/>
    <cellStyle name="normální 2 2 2" xfId="407"/>
    <cellStyle name="Normální 2 2 3" xfId="559"/>
    <cellStyle name="Normální 2 2 4" xfId="578"/>
    <cellStyle name="Normální 2 2 5" xfId="594"/>
    <cellStyle name="Normální 2 2 6" xfId="573"/>
    <cellStyle name="normální 2 2 7" xfId="553"/>
    <cellStyle name="Normální 2 3" xfId="5"/>
    <cellStyle name="normální 2 3 10" xfId="581"/>
    <cellStyle name="Normální 2 3 11" xfId="560"/>
    <cellStyle name="Normální 2 3 12" xfId="577"/>
    <cellStyle name="Normální 2 3 13" xfId="593"/>
    <cellStyle name="Normální 2 3 14" xfId="572"/>
    <cellStyle name="normální 2 3 15" xfId="554"/>
    <cellStyle name="normální 2 3 2" xfId="408"/>
    <cellStyle name="normální 2 3 2 2" xfId="628"/>
    <cellStyle name="Normální 2 3 2 3" xfId="543"/>
    <cellStyle name="Normální 2 3 2 4" xfId="660"/>
    <cellStyle name="Normální 2 3 3" xfId="542"/>
    <cellStyle name="normální 2 3 4" xfId="565"/>
    <cellStyle name="normální 2 3 5" xfId="584"/>
    <cellStyle name="normální 2 3 6" xfId="583"/>
    <cellStyle name="normální 2 3 7" xfId="586"/>
    <cellStyle name="normální 2 3 8" xfId="582"/>
    <cellStyle name="normální 2 3 9" xfId="587"/>
    <cellStyle name="Normální 2 4" xfId="6"/>
    <cellStyle name="normální 2 4 2" xfId="409"/>
    <cellStyle name="Normální 2 5" xfId="7"/>
    <cellStyle name="normální 2 5 2" xfId="519"/>
    <cellStyle name="normální 2 6" xfId="514"/>
    <cellStyle name="normální 2 7" xfId="517"/>
    <cellStyle name="normální 2 8" xfId="515"/>
    <cellStyle name="normální 2 9" xfId="513"/>
    <cellStyle name="Normální 3" xfId="2"/>
    <cellStyle name="normální 3 10" xfId="589"/>
    <cellStyle name="Normální 3 11" xfId="561"/>
    <cellStyle name="Normální 3 12" xfId="576"/>
    <cellStyle name="Normální 3 13" xfId="592"/>
    <cellStyle name="Normální 3 14" xfId="571"/>
    <cellStyle name="normální 3 15" xfId="555"/>
    <cellStyle name="Normální 3 2" xfId="8"/>
    <cellStyle name="Normální 3 2 2" xfId="549"/>
    <cellStyle name="Normální 3 2 3" xfId="545"/>
    <cellStyle name="normální 3 3" xfId="410"/>
    <cellStyle name="normální 3 3 2" xfId="566"/>
    <cellStyle name="Normální 3 3 3" xfId="547"/>
    <cellStyle name="Normální 3 3 4" xfId="663"/>
    <cellStyle name="normální 3 4" xfId="533"/>
    <cellStyle name="normální 3 4 2" xfId="585"/>
    <cellStyle name="Normální 3 4 3" xfId="544"/>
    <cellStyle name="Normální 3 4 4" xfId="661"/>
    <cellStyle name="normální 3 5" xfId="523"/>
    <cellStyle name="normální 3 6" xfId="538"/>
    <cellStyle name="normální 3 7" xfId="525"/>
    <cellStyle name="normální 3 8" xfId="588"/>
    <cellStyle name="normální 3 9" xfId="580"/>
    <cellStyle name="Normální 4" xfId="3"/>
    <cellStyle name="Normální 4 2" xfId="9"/>
    <cellStyle name="normální 4 2 2" xfId="567"/>
    <cellStyle name="normální 4 3" xfId="411"/>
    <cellStyle name="Normální 4 3 2" xfId="562"/>
    <cellStyle name="normální 4 3 3" xfId="629"/>
    <cellStyle name="Normální 4 3 4" xfId="548"/>
    <cellStyle name="Normální 4 3 5" xfId="664"/>
    <cellStyle name="normální 4 4" xfId="534"/>
    <cellStyle name="normální 4 4 2" xfId="659"/>
    <cellStyle name="Normální 4 4 3" xfId="546"/>
    <cellStyle name="Normální 4 4 4" xfId="662"/>
    <cellStyle name="normální 4 5" xfId="522"/>
    <cellStyle name="normální 4 5 2" xfId="653"/>
    <cellStyle name="Normální 4 5 3" xfId="591"/>
    <cellStyle name="Normální 4 5 4" xfId="690"/>
    <cellStyle name="normální 4 6" xfId="532"/>
    <cellStyle name="normální 4 6 2" xfId="658"/>
    <cellStyle name="Normální 4 6 3" xfId="570"/>
    <cellStyle name="Normální 4 6 4" xfId="689"/>
    <cellStyle name="normální 4 7" xfId="524"/>
    <cellStyle name="normální 5" xfId="412"/>
    <cellStyle name="normální 5 2" xfId="413"/>
    <cellStyle name="normální 5 3" xfId="414"/>
    <cellStyle name="normální 5 4" xfId="568"/>
    <cellStyle name="Normální 5 5" xfId="563"/>
    <cellStyle name="Normální 5 6" xfId="575"/>
    <cellStyle name="Normální 5 7" xfId="590"/>
    <cellStyle name="Normální 5 8" xfId="569"/>
    <cellStyle name="normální 6" xfId="415"/>
    <cellStyle name="normální 6 2" xfId="416"/>
    <cellStyle name="normální 6 3" xfId="417"/>
    <cellStyle name="normální 7" xfId="418"/>
    <cellStyle name="normální 7 2" xfId="419"/>
    <cellStyle name="normální 8" xfId="420"/>
    <cellStyle name="normální 9" xfId="421"/>
    <cellStyle name="normální 9 2" xfId="422"/>
    <cellStyle name="normální_POL.XLS" xfId="539"/>
    <cellStyle name="normální_POL.XLS 2" xfId="540"/>
    <cellStyle name="per.style" xfId="423"/>
    <cellStyle name="per.style 2" xfId="424"/>
    <cellStyle name="Percent (0)" xfId="425"/>
    <cellStyle name="Percent (0) 2" xfId="426"/>
    <cellStyle name="Percent [0]" xfId="427"/>
    <cellStyle name="Percent [0] 2" xfId="428"/>
    <cellStyle name="Percent [00]" xfId="429"/>
    <cellStyle name="Percent [00] 2" xfId="430"/>
    <cellStyle name="Percent [2]" xfId="431"/>
    <cellStyle name="Percent [2] 2" xfId="432"/>
    <cellStyle name="Percent_#6 Temps &amp; Contractors" xfId="433"/>
    <cellStyle name="Poznámka 2" xfId="434"/>
    <cellStyle name="Poznámka 2 2" xfId="630"/>
    <cellStyle name="Poznámka 2 3" xfId="728"/>
    <cellStyle name="Poznámka 2 4" xfId="780"/>
    <cellStyle name="Poznámka 2 5" xfId="785"/>
    <cellStyle name="Poznámka 2 6" xfId="757"/>
    <cellStyle name="Poznámka 2 7" xfId="673"/>
    <cellStyle name="Poznámka 3" xfId="435"/>
    <cellStyle name="Poznámka 3 2" xfId="631"/>
    <cellStyle name="Poznámka 3 3" xfId="727"/>
    <cellStyle name="Poznámka 3 4" xfId="779"/>
    <cellStyle name="Poznámka 3 5" xfId="784"/>
    <cellStyle name="Poznámka 3 6" xfId="716"/>
    <cellStyle name="Poznámka 3 7" xfId="674"/>
    <cellStyle name="Poznámka 4" xfId="436"/>
    <cellStyle name="Poznámka 4 2" xfId="632"/>
    <cellStyle name="Poznámka 4 3" xfId="726"/>
    <cellStyle name="Poznámka 4 4" xfId="781"/>
    <cellStyle name="Poznámka 4 5" xfId="786"/>
    <cellStyle name="Poznámka 4 6" xfId="725"/>
    <cellStyle name="Poznámka 4 7" xfId="675"/>
    <cellStyle name="PrePop Currency (0)" xfId="437"/>
    <cellStyle name="PrePop Currency (0) 2" xfId="438"/>
    <cellStyle name="PrePop Currency (2)" xfId="439"/>
    <cellStyle name="PrePop Units (0)" xfId="440"/>
    <cellStyle name="PrePop Units (0) 2" xfId="441"/>
    <cellStyle name="PrePop Units (1)" xfId="442"/>
    <cellStyle name="PrePop Units (1) 2" xfId="443"/>
    <cellStyle name="PrePop Units (2)" xfId="444"/>
    <cellStyle name="Propojená buňka 2" xfId="445"/>
    <cellStyle name="Propojená buňka 2 2" xfId="446"/>
    <cellStyle name="Propojená buňka 2 3" xfId="633"/>
    <cellStyle name="Propojená buňka 3" xfId="447"/>
    <cellStyle name="Propojená buňka 4" xfId="448"/>
    <cellStyle name="regstoresfromspecstores" xfId="449"/>
    <cellStyle name="regstoresfromspecstores 2" xfId="450"/>
    <cellStyle name="RevList" xfId="451"/>
    <cellStyle name="RevList 2" xfId="452"/>
    <cellStyle name="SHADEDSTORES" xfId="453"/>
    <cellStyle name="SHADEDSTORES 2" xfId="454"/>
    <cellStyle name="SHADEDSTORES 2 2" xfId="536"/>
    <cellStyle name="SHADEDSTORES 2 2 2" xfId="760"/>
    <cellStyle name="SHADEDSTORES 2 3" xfId="635"/>
    <cellStyle name="SHADEDSTORES 2 3 2" xfId="722"/>
    <cellStyle name="SHADEDSTORES 2 4" xfId="691"/>
    <cellStyle name="SHADEDSTORES 2 5" xfId="770"/>
    <cellStyle name="SHADEDSTORES 2 6" xfId="702"/>
    <cellStyle name="SHADEDSTORES 2 7" xfId="677"/>
    <cellStyle name="SHADEDSTORES 3" xfId="535"/>
    <cellStyle name="SHADEDSTORES 3 2" xfId="759"/>
    <cellStyle name="SHADEDSTORES 4" xfId="634"/>
    <cellStyle name="SHADEDSTORES 4 2" xfId="723"/>
    <cellStyle name="SHADEDSTORES 5" xfId="746"/>
    <cellStyle name="SHADEDSTORES 6" xfId="735"/>
    <cellStyle name="SHADEDSTORES 7" xfId="772"/>
    <cellStyle name="SHADEDSTORES 8" xfId="676"/>
    <cellStyle name="specstores" xfId="455"/>
    <cellStyle name="specstores 2" xfId="456"/>
    <cellStyle name="Správně 2" xfId="457"/>
    <cellStyle name="Správně 2 2" xfId="458"/>
    <cellStyle name="Správně 2 3" xfId="636"/>
    <cellStyle name="Správně 3" xfId="459"/>
    <cellStyle name="Správně 4" xfId="460"/>
    <cellStyle name="Subtotal" xfId="461"/>
    <cellStyle name="tabulka" xfId="462"/>
    <cellStyle name="tabulka 2" xfId="537"/>
    <cellStyle name="tabulka 2 2" xfId="762"/>
    <cellStyle name="tabulka 3" xfId="637"/>
    <cellStyle name="tabulka 3 2" xfId="718"/>
    <cellStyle name="tabulka 4" xfId="556"/>
    <cellStyle name="tabulka 4 2" xfId="782"/>
    <cellStyle name="tabulka 5" xfId="787"/>
    <cellStyle name="tabulka 6" xfId="789"/>
    <cellStyle name="tabulka 7" xfId="678"/>
    <cellStyle name="Text Indent A" xfId="463"/>
    <cellStyle name="Text Indent B" xfId="464"/>
    <cellStyle name="Text Indent B 2" xfId="465"/>
    <cellStyle name="Text Indent C" xfId="466"/>
    <cellStyle name="Text Indent C 2" xfId="467"/>
    <cellStyle name="Text upozornění 2" xfId="468"/>
    <cellStyle name="Text upozornění 3" xfId="469"/>
    <cellStyle name="Text upozornění 4" xfId="470"/>
    <cellStyle name="Total" xfId="471"/>
    <cellStyle name="Total 2" xfId="472"/>
    <cellStyle name="Valuta (0)_PortF2k" xfId="473"/>
    <cellStyle name="Valuta_prezzi recuperatori direttamente accopp ep s&amp;p 2007" xfId="474"/>
    <cellStyle name="Vstup 2" xfId="475"/>
    <cellStyle name="Vstup 2 2" xfId="476"/>
    <cellStyle name="Vstup 2 3" xfId="638"/>
    <cellStyle name="Vstup 2 3 2" xfId="713"/>
    <cellStyle name="Vstup 2 4" xfId="749"/>
    <cellStyle name="Vstup 2 5" xfId="732"/>
    <cellStyle name="Vstup 2 6" xfId="717"/>
    <cellStyle name="Vstup 2 7" xfId="679"/>
    <cellStyle name="Vstup 3" xfId="477"/>
    <cellStyle name="Vstup 3 2" xfId="639"/>
    <cellStyle name="Vstup 3 3" xfId="712"/>
    <cellStyle name="Vstup 3 4" xfId="776"/>
    <cellStyle name="Vstup 3 5" xfId="699"/>
    <cellStyle name="Vstup 3 6" xfId="758"/>
    <cellStyle name="Vstup 3 7" xfId="680"/>
    <cellStyle name="Vstup 4" xfId="478"/>
    <cellStyle name="Vstup 4 2" xfId="640"/>
    <cellStyle name="Vstup 4 3" xfId="711"/>
    <cellStyle name="Vstup 4 4" xfId="773"/>
    <cellStyle name="Vstup 4 5" xfId="701"/>
    <cellStyle name="Vstup 4 6" xfId="756"/>
    <cellStyle name="Vstup 4 7" xfId="681"/>
    <cellStyle name="Výpočet 2" xfId="479"/>
    <cellStyle name="Výpočet 2 2" xfId="480"/>
    <cellStyle name="Výpočet 2 3" xfId="641"/>
    <cellStyle name="Výpočet 2 3 2" xfId="710"/>
    <cellStyle name="Výpočet 2 4" xfId="778"/>
    <cellStyle name="Výpočet 2 5" xfId="697"/>
    <cellStyle name="Výpočet 2 6" xfId="720"/>
    <cellStyle name="Výpočet 2 7" xfId="682"/>
    <cellStyle name="Výpočet 3" xfId="481"/>
    <cellStyle name="Výpočet 3 2" xfId="642"/>
    <cellStyle name="Výpočet 3 3" xfId="709"/>
    <cellStyle name="Výpočet 3 4" xfId="783"/>
    <cellStyle name="Výpočet 3 5" xfId="788"/>
    <cellStyle name="Výpočet 3 6" xfId="753"/>
    <cellStyle name="Výpočet 3 7" xfId="683"/>
    <cellStyle name="Výpočet 4" xfId="482"/>
    <cellStyle name="Výpočet 4 2" xfId="643"/>
    <cellStyle name="Výpočet 4 3" xfId="708"/>
    <cellStyle name="Výpočet 4 4" xfId="777"/>
    <cellStyle name="Výpočet 4 5" xfId="698"/>
    <cellStyle name="Výpočet 4 6" xfId="724"/>
    <cellStyle name="Výpočet 4 7" xfId="684"/>
    <cellStyle name="Výstup 2" xfId="483"/>
    <cellStyle name="Výstup 2 2" xfId="484"/>
    <cellStyle name="Výstup 2 2 2" xfId="765"/>
    <cellStyle name="Výstup 2 3" xfId="644"/>
    <cellStyle name="Výstup 2 3 2" xfId="707"/>
    <cellStyle name="Výstup 2 4" xfId="750"/>
    <cellStyle name="Výstup 2 5" xfId="731"/>
    <cellStyle name="Výstup 2 6" xfId="693"/>
    <cellStyle name="Výstup 2 7" xfId="685"/>
    <cellStyle name="Výstup 3" xfId="485"/>
    <cellStyle name="Výstup 3 2" xfId="645"/>
    <cellStyle name="Výstup 3 2 2" xfId="766"/>
    <cellStyle name="Výstup 3 3" xfId="706"/>
    <cellStyle name="Výstup 3 4" xfId="751"/>
    <cellStyle name="Výstup 3 5" xfId="730"/>
    <cellStyle name="Výstup 3 6" xfId="790"/>
    <cellStyle name="Výstup 3 7" xfId="686"/>
    <cellStyle name="Výstup 4" xfId="486"/>
    <cellStyle name="Výstup 4 2" xfId="646"/>
    <cellStyle name="Výstup 4 2 2" xfId="767"/>
    <cellStyle name="Výstup 4 3" xfId="705"/>
    <cellStyle name="Výstup 4 4" xfId="752"/>
    <cellStyle name="Výstup 4 5" xfId="729"/>
    <cellStyle name="Výstup 4 6" xfId="719"/>
    <cellStyle name="Výstup 4 7" xfId="687"/>
    <cellStyle name="Vysvětlující text 2" xfId="487"/>
    <cellStyle name="Vysvětlující text 3" xfId="488"/>
    <cellStyle name="Vysvětlující text 4" xfId="489"/>
    <cellStyle name="Zvýraznění 1 2" xfId="490"/>
    <cellStyle name="Zvýraznění 1 2 2" xfId="491"/>
    <cellStyle name="Zvýraznění 1 2 3" xfId="647"/>
    <cellStyle name="Zvýraznění 1 3" xfId="492"/>
    <cellStyle name="Zvýraznění 1 4" xfId="493"/>
    <cellStyle name="Zvýraznění 2 2" xfId="494"/>
    <cellStyle name="Zvýraznění 2 2 2" xfId="495"/>
    <cellStyle name="Zvýraznění 2 2 3" xfId="648"/>
    <cellStyle name="Zvýraznění 2 3" xfId="496"/>
    <cellStyle name="Zvýraznění 2 4" xfId="497"/>
    <cellStyle name="Zvýraznění 3 2" xfId="498"/>
    <cellStyle name="Zvýraznění 3 2 2" xfId="499"/>
    <cellStyle name="Zvýraznění 3 2 3" xfId="649"/>
    <cellStyle name="Zvýraznění 3 3" xfId="500"/>
    <cellStyle name="Zvýraznění 3 4" xfId="501"/>
    <cellStyle name="Zvýraznění 4 2" xfId="502"/>
    <cellStyle name="Zvýraznění 4 2 2" xfId="503"/>
    <cellStyle name="Zvýraznění 4 2 3" xfId="650"/>
    <cellStyle name="Zvýraznění 4 3" xfId="504"/>
    <cellStyle name="Zvýraznění 4 4" xfId="505"/>
    <cellStyle name="Zvýraznění 5 2" xfId="506"/>
    <cellStyle name="Zvýraznění 5 3" xfId="507"/>
    <cellStyle name="Zvýraznění 5 4" xfId="508"/>
    <cellStyle name="Zvýraznění 6 2" xfId="509"/>
    <cellStyle name="Zvýraznění 6 2 2" xfId="510"/>
    <cellStyle name="Zvýraznění 6 2 3" xfId="651"/>
    <cellStyle name="Zvýraznění 6 3" xfId="511"/>
    <cellStyle name="Zvýraznění 6 4" xfId="5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>
      <c r="A1" s="72" t="s">
        <v>0</v>
      </c>
      <c r="B1" s="72"/>
      <c r="C1" s="73"/>
      <c r="D1" s="72"/>
      <c r="E1" s="72"/>
      <c r="F1" s="72"/>
      <c r="G1" s="72"/>
    </row>
    <row r="2" spans="1:7" ht="24.95" customHeight="1">
      <c r="A2" s="7" t="s">
        <v>6</v>
      </c>
      <c r="B2" s="6"/>
      <c r="C2" s="74"/>
      <c r="D2" s="74"/>
      <c r="E2" s="74"/>
      <c r="F2" s="74"/>
      <c r="G2" s="75"/>
    </row>
    <row r="3" spans="1:7" ht="24.95" hidden="1" customHeight="1">
      <c r="A3" s="7" t="s">
        <v>1</v>
      </c>
      <c r="B3" s="6"/>
      <c r="C3" s="74"/>
      <c r="D3" s="74"/>
      <c r="E3" s="74"/>
      <c r="F3" s="74"/>
      <c r="G3" s="75"/>
    </row>
    <row r="4" spans="1:7" ht="24.95" hidden="1" customHeight="1">
      <c r="A4" s="7" t="s">
        <v>2</v>
      </c>
      <c r="B4" s="6"/>
      <c r="C4" s="74"/>
      <c r="D4" s="74"/>
      <c r="E4" s="74"/>
      <c r="F4" s="74"/>
      <c r="G4" s="75"/>
    </row>
    <row r="5" spans="1:7" hidden="1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38"/>
  <sheetViews>
    <sheetView tabSelected="1" workbookViewId="0">
      <selection activeCell="F9" sqref="F9"/>
    </sheetView>
  </sheetViews>
  <sheetFormatPr defaultRowHeight="12.75" outlineLevelRow="1"/>
  <cols>
    <col min="1" max="1" width="4.28515625" style="13" customWidth="1"/>
    <col min="2" max="2" width="16.5703125" style="8" customWidth="1"/>
    <col min="3" max="3" width="49.5703125" style="8" customWidth="1"/>
    <col min="4" max="4" width="5.28515625" style="11" customWidth="1"/>
    <col min="5" max="5" width="10.5703125" customWidth="1"/>
    <col min="6" max="6" width="9.85546875" style="12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>
      <c r="A1" s="76" t="s">
        <v>101</v>
      </c>
      <c r="B1" s="77"/>
      <c r="C1" s="77"/>
      <c r="D1" s="77"/>
      <c r="E1" s="77"/>
      <c r="F1" s="77"/>
      <c r="G1" s="78"/>
      <c r="AE1" t="s">
        <v>8</v>
      </c>
    </row>
    <row r="2" spans="1:60" ht="24.95" customHeight="1">
      <c r="A2" s="56" t="s">
        <v>7</v>
      </c>
      <c r="B2" s="71"/>
      <c r="C2" s="79" t="s">
        <v>76</v>
      </c>
      <c r="D2" s="80"/>
      <c r="E2" s="80"/>
      <c r="F2" s="80"/>
      <c r="G2" s="81"/>
      <c r="H2" s="82"/>
      <c r="I2" s="83"/>
      <c r="AE2" t="s">
        <v>9</v>
      </c>
    </row>
    <row r="3" spans="1:60" ht="24.95" customHeight="1">
      <c r="A3" s="56" t="s">
        <v>1</v>
      </c>
      <c r="B3" s="71"/>
      <c r="C3" s="84" t="s">
        <v>81</v>
      </c>
      <c r="D3" s="85"/>
      <c r="E3" s="85"/>
      <c r="F3" s="85"/>
      <c r="G3" s="86"/>
      <c r="AE3" t="s">
        <v>10</v>
      </c>
    </row>
    <row r="4" spans="1:60" ht="24.95" hidden="1" customHeight="1">
      <c r="A4" s="56" t="s">
        <v>2</v>
      </c>
      <c r="B4" s="71"/>
      <c r="C4" s="79"/>
      <c r="D4" s="80"/>
      <c r="E4" s="80"/>
      <c r="F4" s="80"/>
      <c r="G4" s="81"/>
      <c r="AE4" t="s">
        <v>11</v>
      </c>
    </row>
    <row r="5" spans="1:60" hidden="1">
      <c r="A5" s="57" t="s">
        <v>12</v>
      </c>
      <c r="B5" s="50"/>
      <c r="C5" s="51"/>
      <c r="D5" s="53"/>
      <c r="E5" s="52"/>
      <c r="F5" s="54"/>
      <c r="G5" s="58"/>
      <c r="AE5" t="s">
        <v>13</v>
      </c>
    </row>
    <row r="6" spans="1:60">
      <c r="A6" s="59"/>
      <c r="B6" s="60"/>
      <c r="C6" s="60"/>
      <c r="D6" s="49"/>
      <c r="E6" s="48"/>
      <c r="F6" s="61"/>
      <c r="G6" s="62"/>
    </row>
    <row r="7" spans="1:60" ht="38.25">
      <c r="A7" s="40" t="s">
        <v>14</v>
      </c>
      <c r="B7" s="55" t="s">
        <v>15</v>
      </c>
      <c r="C7" s="63" t="s">
        <v>16</v>
      </c>
      <c r="D7" s="64" t="s">
        <v>17</v>
      </c>
      <c r="E7" s="65" t="s">
        <v>18</v>
      </c>
      <c r="F7" s="39" t="s">
        <v>19</v>
      </c>
      <c r="G7" s="38" t="s">
        <v>3</v>
      </c>
      <c r="H7" s="16" t="s">
        <v>4</v>
      </c>
      <c r="I7" s="10" t="s">
        <v>20</v>
      </c>
      <c r="J7" s="10" t="s">
        <v>5</v>
      </c>
      <c r="K7" s="10" t="s">
        <v>21</v>
      </c>
      <c r="L7" s="10" t="s">
        <v>22</v>
      </c>
      <c r="M7" s="10" t="s">
        <v>23</v>
      </c>
      <c r="N7" s="10" t="s">
        <v>24</v>
      </c>
      <c r="O7" s="10" t="s">
        <v>25</v>
      </c>
      <c r="P7" s="10" t="s">
        <v>26</v>
      </c>
      <c r="Q7" s="10" t="s">
        <v>27</v>
      </c>
      <c r="R7" s="10" t="s">
        <v>28</v>
      </c>
      <c r="S7" s="10" t="s">
        <v>29</v>
      </c>
      <c r="T7" s="10" t="s">
        <v>30</v>
      </c>
      <c r="U7" s="9" t="s">
        <v>31</v>
      </c>
    </row>
    <row r="8" spans="1:60" s="18" customFormat="1" outlineLevel="1">
      <c r="A8" s="17" t="s">
        <v>32</v>
      </c>
      <c r="B8" s="37">
        <v>723</v>
      </c>
      <c r="C8" s="36" t="s">
        <v>35</v>
      </c>
      <c r="D8" s="35"/>
      <c r="E8" s="46"/>
      <c r="F8" s="45"/>
      <c r="G8" s="44">
        <f>SUMIF(AE9:AE29,"&lt;&gt;NOR",G9:G29)</f>
        <v>0</v>
      </c>
      <c r="H8" s="23"/>
      <c r="I8" s="15"/>
      <c r="J8" s="23"/>
      <c r="K8" s="15"/>
      <c r="L8" s="15"/>
      <c r="M8" s="15"/>
      <c r="N8" s="24"/>
      <c r="O8" s="24"/>
      <c r="P8" s="24"/>
      <c r="Q8" s="24"/>
      <c r="R8" s="24"/>
      <c r="S8" s="24"/>
      <c r="T8" s="24"/>
      <c r="U8" s="2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</row>
    <row r="9" spans="1:60">
      <c r="A9" s="28">
        <v>1</v>
      </c>
      <c r="B9" s="32" t="s">
        <v>38</v>
      </c>
      <c r="C9" s="33" t="s">
        <v>92</v>
      </c>
      <c r="D9" s="34" t="s">
        <v>33</v>
      </c>
      <c r="E9" s="66">
        <v>14</v>
      </c>
      <c r="F9" s="87"/>
      <c r="G9" s="43">
        <f t="shared" ref="G9:G29" si="0">E9*F9</f>
        <v>0</v>
      </c>
      <c r="H9" s="19" t="s">
        <v>39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60">
      <c r="A10" s="70">
        <v>2</v>
      </c>
      <c r="B10" s="29" t="s">
        <v>40</v>
      </c>
      <c r="C10" s="30" t="s">
        <v>93</v>
      </c>
      <c r="D10" s="31" t="s">
        <v>33</v>
      </c>
      <c r="E10" s="66">
        <v>144</v>
      </c>
      <c r="F10" s="88"/>
      <c r="G10" s="43">
        <f t="shared" si="0"/>
        <v>0</v>
      </c>
      <c r="H10" s="19" t="s">
        <v>39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60">
      <c r="A11" s="70">
        <v>3</v>
      </c>
      <c r="B11" s="29" t="s">
        <v>77</v>
      </c>
      <c r="C11" s="30" t="s">
        <v>94</v>
      </c>
      <c r="D11" s="31" t="s">
        <v>33</v>
      </c>
      <c r="E11" s="66">
        <v>20</v>
      </c>
      <c r="F11" s="88"/>
      <c r="G11" s="43">
        <f t="shared" si="0"/>
        <v>0</v>
      </c>
      <c r="H11" s="19" t="s">
        <v>39</v>
      </c>
    </row>
    <row r="12" spans="1:60">
      <c r="A12" s="70">
        <v>4</v>
      </c>
      <c r="B12" s="29" t="s">
        <v>41</v>
      </c>
      <c r="C12" s="30" t="s">
        <v>42</v>
      </c>
      <c r="D12" s="31" t="s">
        <v>34</v>
      </c>
      <c r="E12" s="66">
        <v>7</v>
      </c>
      <c r="F12" s="88"/>
      <c r="G12" s="43">
        <f t="shared" si="0"/>
        <v>0</v>
      </c>
      <c r="H12" s="19" t="s">
        <v>39</v>
      </c>
    </row>
    <row r="13" spans="1:60" s="47" customFormat="1">
      <c r="A13" s="70">
        <v>5</v>
      </c>
      <c r="B13" s="29" t="s">
        <v>89</v>
      </c>
      <c r="C13" s="30" t="s">
        <v>90</v>
      </c>
      <c r="D13" s="31" t="s">
        <v>34</v>
      </c>
      <c r="E13" s="66">
        <v>14</v>
      </c>
      <c r="F13" s="88"/>
      <c r="G13" s="43">
        <f t="shared" si="0"/>
        <v>0</v>
      </c>
      <c r="H13" s="19"/>
    </row>
    <row r="14" spans="1:60">
      <c r="A14" s="70">
        <v>6</v>
      </c>
      <c r="B14" s="29" t="s">
        <v>43</v>
      </c>
      <c r="C14" s="30" t="s">
        <v>44</v>
      </c>
      <c r="D14" s="31" t="s">
        <v>34</v>
      </c>
      <c r="E14" s="66">
        <v>7</v>
      </c>
      <c r="F14" s="88"/>
      <c r="G14" s="43">
        <f t="shared" si="0"/>
        <v>0</v>
      </c>
      <c r="H14" s="19" t="s">
        <v>39</v>
      </c>
    </row>
    <row r="15" spans="1:60">
      <c r="A15" s="70">
        <v>7</v>
      </c>
      <c r="B15" s="29" t="s">
        <v>45</v>
      </c>
      <c r="C15" s="30" t="s">
        <v>46</v>
      </c>
      <c r="D15" s="31" t="s">
        <v>37</v>
      </c>
      <c r="E15" s="66">
        <v>7</v>
      </c>
      <c r="F15" s="88"/>
      <c r="G15" s="43">
        <f t="shared" si="0"/>
        <v>0</v>
      </c>
      <c r="H15" s="19" t="s">
        <v>39</v>
      </c>
    </row>
    <row r="16" spans="1:60">
      <c r="A16" s="70">
        <v>8</v>
      </c>
      <c r="B16" s="29" t="s">
        <v>47</v>
      </c>
      <c r="C16" s="30" t="s">
        <v>78</v>
      </c>
      <c r="D16" s="31" t="s">
        <v>33</v>
      </c>
      <c r="E16" s="66">
        <v>174</v>
      </c>
      <c r="F16" s="88"/>
      <c r="G16" s="43">
        <f t="shared" si="0"/>
        <v>0</v>
      </c>
      <c r="H16" s="19" t="s">
        <v>39</v>
      </c>
    </row>
    <row r="17" spans="1:8">
      <c r="A17" s="70">
        <v>9</v>
      </c>
      <c r="B17" s="29" t="s">
        <v>48</v>
      </c>
      <c r="C17" s="30" t="s">
        <v>79</v>
      </c>
      <c r="D17" s="31" t="s">
        <v>34</v>
      </c>
      <c r="E17" s="66">
        <v>1</v>
      </c>
      <c r="F17" s="88"/>
      <c r="G17" s="43">
        <f t="shared" si="0"/>
        <v>0</v>
      </c>
      <c r="H17" s="19" t="s">
        <v>39</v>
      </c>
    </row>
    <row r="18" spans="1:8">
      <c r="A18" s="70">
        <v>10</v>
      </c>
      <c r="B18" s="29" t="s">
        <v>49</v>
      </c>
      <c r="C18" s="30" t="s">
        <v>50</v>
      </c>
      <c r="D18" s="31" t="s">
        <v>34</v>
      </c>
      <c r="E18" s="66">
        <v>20</v>
      </c>
      <c r="F18" s="88"/>
      <c r="G18" s="43">
        <f t="shared" si="0"/>
        <v>0</v>
      </c>
      <c r="H18" s="19" t="s">
        <v>39</v>
      </c>
    </row>
    <row r="19" spans="1:8">
      <c r="A19" s="70">
        <v>11</v>
      </c>
      <c r="B19" s="29" t="s">
        <v>74</v>
      </c>
      <c r="C19" s="30" t="s">
        <v>80</v>
      </c>
      <c r="D19" s="31" t="s">
        <v>34</v>
      </c>
      <c r="E19" s="66">
        <v>70</v>
      </c>
      <c r="F19" s="88"/>
      <c r="G19" s="43">
        <f t="shared" si="0"/>
        <v>0</v>
      </c>
      <c r="H19" s="19" t="s">
        <v>39</v>
      </c>
    </row>
    <row r="20" spans="1:8">
      <c r="A20" s="28">
        <v>12</v>
      </c>
      <c r="B20" s="29" t="s">
        <v>51</v>
      </c>
      <c r="C20" s="30" t="s">
        <v>98</v>
      </c>
      <c r="D20" s="31" t="s">
        <v>34</v>
      </c>
      <c r="E20" s="66">
        <v>7</v>
      </c>
      <c r="F20" s="88"/>
      <c r="G20" s="43">
        <f t="shared" si="0"/>
        <v>0</v>
      </c>
      <c r="H20" s="19" t="s">
        <v>52</v>
      </c>
    </row>
    <row r="21" spans="1:8">
      <c r="A21" s="28">
        <v>13</v>
      </c>
      <c r="B21" s="29" t="s">
        <v>53</v>
      </c>
      <c r="C21" s="30" t="s">
        <v>99</v>
      </c>
      <c r="D21" s="31" t="s">
        <v>33</v>
      </c>
      <c r="E21" s="66">
        <v>42</v>
      </c>
      <c r="F21" s="88"/>
      <c r="G21" s="43">
        <f t="shared" si="0"/>
        <v>0</v>
      </c>
      <c r="H21" s="19" t="s">
        <v>52</v>
      </c>
    </row>
    <row r="22" spans="1:8">
      <c r="A22" s="28">
        <v>14</v>
      </c>
      <c r="B22" s="29" t="s">
        <v>54</v>
      </c>
      <c r="C22" s="30" t="s">
        <v>75</v>
      </c>
      <c r="D22" s="31" t="s">
        <v>34</v>
      </c>
      <c r="E22" s="66">
        <v>14</v>
      </c>
      <c r="F22" s="88"/>
      <c r="G22" s="43">
        <f t="shared" si="0"/>
        <v>0</v>
      </c>
      <c r="H22" s="19" t="s">
        <v>52</v>
      </c>
    </row>
    <row r="23" spans="1:8">
      <c r="A23" s="28">
        <v>15</v>
      </c>
      <c r="B23" s="29" t="s">
        <v>55</v>
      </c>
      <c r="C23" s="30" t="s">
        <v>100</v>
      </c>
      <c r="D23" s="31" t="s">
        <v>34</v>
      </c>
      <c r="E23" s="66">
        <v>7</v>
      </c>
      <c r="F23" s="88"/>
      <c r="G23" s="43">
        <f t="shared" si="0"/>
        <v>0</v>
      </c>
      <c r="H23" s="19" t="s">
        <v>52</v>
      </c>
    </row>
    <row r="24" spans="1:8" s="18" customFormat="1">
      <c r="A24" s="28">
        <v>16</v>
      </c>
      <c r="B24" s="67" t="s">
        <v>82</v>
      </c>
      <c r="C24" s="69" t="s">
        <v>83</v>
      </c>
      <c r="D24" s="68" t="s">
        <v>34</v>
      </c>
      <c r="E24" s="66">
        <v>7</v>
      </c>
      <c r="F24" s="89"/>
      <c r="G24" s="43">
        <f t="shared" si="0"/>
        <v>0</v>
      </c>
      <c r="H24" s="19"/>
    </row>
    <row r="25" spans="1:8" s="18" customFormat="1">
      <c r="A25" s="28">
        <v>17</v>
      </c>
      <c r="B25" s="67" t="s">
        <v>84</v>
      </c>
      <c r="C25" s="69" t="s">
        <v>85</v>
      </c>
      <c r="D25" s="68" t="s">
        <v>34</v>
      </c>
      <c r="E25" s="66">
        <v>7</v>
      </c>
      <c r="F25" s="89"/>
      <c r="G25" s="43">
        <f t="shared" si="0"/>
        <v>0</v>
      </c>
      <c r="H25" s="19"/>
    </row>
    <row r="26" spans="1:8" s="18" customFormat="1" ht="24">
      <c r="A26" s="28">
        <v>18</v>
      </c>
      <c r="B26" s="67" t="s">
        <v>86</v>
      </c>
      <c r="C26" s="69" t="s">
        <v>88</v>
      </c>
      <c r="D26" s="68" t="s">
        <v>87</v>
      </c>
      <c r="E26" s="66">
        <v>1</v>
      </c>
      <c r="F26" s="89"/>
      <c r="G26" s="43">
        <f t="shared" si="0"/>
        <v>0</v>
      </c>
      <c r="H26" s="19"/>
    </row>
    <row r="27" spans="1:8" s="47" customFormat="1">
      <c r="A27" s="70">
        <v>19</v>
      </c>
      <c r="B27" s="29" t="s">
        <v>73</v>
      </c>
      <c r="C27" s="30" t="s">
        <v>95</v>
      </c>
      <c r="D27" s="31" t="s">
        <v>33</v>
      </c>
      <c r="E27" s="66">
        <v>24</v>
      </c>
      <c r="F27" s="88"/>
      <c r="G27" s="43">
        <f t="shared" si="0"/>
        <v>0</v>
      </c>
      <c r="H27" s="19"/>
    </row>
    <row r="28" spans="1:8" s="47" customFormat="1">
      <c r="A28" s="70">
        <v>20</v>
      </c>
      <c r="B28" s="29" t="s">
        <v>97</v>
      </c>
      <c r="C28" s="30" t="s">
        <v>96</v>
      </c>
      <c r="D28" s="31" t="s">
        <v>33</v>
      </c>
      <c r="E28" s="66">
        <v>1</v>
      </c>
      <c r="F28" s="88"/>
      <c r="G28" s="43">
        <f t="shared" si="0"/>
        <v>0</v>
      </c>
      <c r="H28" s="19"/>
    </row>
    <row r="29" spans="1:8">
      <c r="A29" s="28">
        <v>21</v>
      </c>
      <c r="B29" s="29" t="s">
        <v>56</v>
      </c>
      <c r="C29" s="30" t="s">
        <v>57</v>
      </c>
      <c r="D29" s="31" t="s">
        <v>36</v>
      </c>
      <c r="E29" s="66">
        <v>0.25</v>
      </c>
      <c r="F29" s="88"/>
      <c r="G29" s="43">
        <f t="shared" si="0"/>
        <v>0</v>
      </c>
      <c r="H29" s="19" t="s">
        <v>39</v>
      </c>
    </row>
    <row r="30" spans="1:8" s="18" customFormat="1">
      <c r="A30" s="17" t="s">
        <v>32</v>
      </c>
      <c r="B30" s="37">
        <v>783</v>
      </c>
      <c r="C30" s="36" t="s">
        <v>58</v>
      </c>
      <c r="D30" s="35"/>
      <c r="E30" s="46"/>
      <c r="F30" s="90"/>
      <c r="G30" s="44">
        <f>SUMIF(AE31,"&lt;&gt;NOR",G31)</f>
        <v>0</v>
      </c>
      <c r="H30" s="19"/>
    </row>
    <row r="31" spans="1:8">
      <c r="A31" s="28">
        <v>1</v>
      </c>
      <c r="B31" s="20" t="s">
        <v>59</v>
      </c>
      <c r="C31" s="20" t="s">
        <v>60</v>
      </c>
      <c r="D31" s="21" t="s">
        <v>33</v>
      </c>
      <c r="E31" s="66">
        <v>174</v>
      </c>
      <c r="F31" s="91"/>
      <c r="G31" s="42">
        <f t="shared" ref="G31" si="1">E31*F31</f>
        <v>0</v>
      </c>
      <c r="H31" s="19" t="s">
        <v>39</v>
      </c>
    </row>
    <row r="32" spans="1:8" s="18" customFormat="1">
      <c r="A32" s="17" t="s">
        <v>32</v>
      </c>
      <c r="B32" s="37" t="s">
        <v>61</v>
      </c>
      <c r="C32" s="36" t="s">
        <v>62</v>
      </c>
      <c r="D32" s="35"/>
      <c r="E32" s="46"/>
      <c r="F32" s="90"/>
      <c r="G32" s="44">
        <f>SUMIF(AE33:AE37,"&lt;&gt;NOR",G33:G37)</f>
        <v>0</v>
      </c>
      <c r="H32" s="19"/>
    </row>
    <row r="33" spans="1:8">
      <c r="A33" s="28">
        <v>1</v>
      </c>
      <c r="B33" s="30" t="s">
        <v>63</v>
      </c>
      <c r="C33" s="30" t="s">
        <v>64</v>
      </c>
      <c r="D33" s="31" t="s">
        <v>37</v>
      </c>
      <c r="E33" s="66">
        <v>1</v>
      </c>
      <c r="F33" s="88"/>
      <c r="G33" s="43">
        <f t="shared" ref="G33:G37" si="2">E33*F33</f>
        <v>0</v>
      </c>
      <c r="H33" s="19" t="s">
        <v>39</v>
      </c>
    </row>
    <row r="34" spans="1:8">
      <c r="A34" s="28">
        <v>2</v>
      </c>
      <c r="B34" s="30" t="s">
        <v>65</v>
      </c>
      <c r="C34" s="30" t="s">
        <v>66</v>
      </c>
      <c r="D34" s="31" t="s">
        <v>37</v>
      </c>
      <c r="E34" s="66">
        <v>1</v>
      </c>
      <c r="F34" s="88"/>
      <c r="G34" s="43">
        <f t="shared" si="2"/>
        <v>0</v>
      </c>
      <c r="H34" s="19" t="s">
        <v>39</v>
      </c>
    </row>
    <row r="35" spans="1:8">
      <c r="A35" s="28">
        <v>3</v>
      </c>
      <c r="B35" s="30" t="s">
        <v>67</v>
      </c>
      <c r="C35" s="30" t="s">
        <v>68</v>
      </c>
      <c r="D35" s="31" t="s">
        <v>37</v>
      </c>
      <c r="E35" s="66">
        <v>7</v>
      </c>
      <c r="F35" s="88"/>
      <c r="G35" s="43">
        <f t="shared" si="2"/>
        <v>0</v>
      </c>
      <c r="H35" s="19" t="s">
        <v>39</v>
      </c>
    </row>
    <row r="36" spans="1:8">
      <c r="A36" s="28">
        <v>4</v>
      </c>
      <c r="B36" s="30" t="s">
        <v>69</v>
      </c>
      <c r="C36" s="30" t="s">
        <v>70</v>
      </c>
      <c r="D36" s="31" t="s">
        <v>37</v>
      </c>
      <c r="E36" s="66">
        <v>1</v>
      </c>
      <c r="F36" s="88"/>
      <c r="G36" s="43">
        <f t="shared" si="2"/>
        <v>0</v>
      </c>
      <c r="H36" s="19" t="s">
        <v>39</v>
      </c>
    </row>
    <row r="37" spans="1:8" ht="13.5" thickBot="1">
      <c r="A37" s="28">
        <v>5</v>
      </c>
      <c r="B37" s="30" t="s">
        <v>71</v>
      </c>
      <c r="C37" s="30" t="s">
        <v>72</v>
      </c>
      <c r="D37" s="31" t="s">
        <v>37</v>
      </c>
      <c r="E37" s="66">
        <v>7</v>
      </c>
      <c r="F37" s="88"/>
      <c r="G37" s="43">
        <f t="shared" si="2"/>
        <v>0</v>
      </c>
      <c r="H37" s="19" t="s">
        <v>39</v>
      </c>
    </row>
    <row r="38" spans="1:8" ht="13.5" thickBot="1">
      <c r="A38" s="25"/>
      <c r="B38" s="26"/>
      <c r="C38" s="27" t="s">
        <v>91</v>
      </c>
      <c r="D38" s="26"/>
      <c r="E38" s="26"/>
      <c r="F38" s="26"/>
      <c r="G38" s="41">
        <f>SUM(,G8,G30,G32)</f>
        <v>0</v>
      </c>
      <c r="H38" s="22"/>
    </row>
  </sheetData>
  <sheetProtection password="CB51" sheet="1" objects="1" scenarios="1"/>
  <mergeCells count="5">
    <mergeCell ref="A1:G1"/>
    <mergeCell ref="C2:G2"/>
    <mergeCell ref="C3:G3"/>
    <mergeCell ref="C4:G4"/>
    <mergeCell ref="H2:I2"/>
  </mergeCells>
  <pageMargins left="0.59055118110236227" right="0.39370078740157483" top="0.78740157480314965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VzorPolozky</vt:lpstr>
      <vt:lpstr> Pol</vt:lpstr>
      <vt:lpstr>' Pol'!Oblast_tisku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Mirek</cp:lastModifiedBy>
  <cp:lastPrinted>2018-09-02T11:30:36Z</cp:lastPrinted>
  <dcterms:created xsi:type="dcterms:W3CDTF">2009-04-08T07:15:50Z</dcterms:created>
  <dcterms:modified xsi:type="dcterms:W3CDTF">2021-01-21T13:10:42Z</dcterms:modified>
</cp:coreProperties>
</file>